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F6671ED0-EA3A-4AEE-9EEF-0F854BD8B1CA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'09-03-03'!$49:$49</definedName>
    <definedName name="_xlnm.Print_Area" localSheetId="0">'09-03-03'!$A$1:$L$332</definedName>
  </definedNames>
  <calcPr calcId="191029" iterate="1"/>
</workbook>
</file>

<file path=xl/calcChain.xml><?xml version="1.0" encoding="utf-8"?>
<calcChain xmlns="http://schemas.openxmlformats.org/spreadsheetml/2006/main">
  <c r="H330" i="7" l="1"/>
  <c r="H327" i="7"/>
  <c r="C330" i="7"/>
  <c r="C327" i="7"/>
  <c r="J40" i="7"/>
  <c r="J39" i="7"/>
  <c r="C42" i="7"/>
  <c r="C41" i="7"/>
  <c r="D41" i="7"/>
  <c r="C40" i="7"/>
  <c r="D40" i="7"/>
  <c r="C39" i="7"/>
  <c r="C36" i="7" s="1"/>
  <c r="D39" i="7"/>
  <c r="G323" i="7"/>
  <c r="G322" i="7"/>
  <c r="L321" i="7"/>
  <c r="J321" i="7"/>
  <c r="L320" i="7"/>
  <c r="J320" i="7"/>
  <c r="L317" i="7"/>
  <c r="J317" i="7"/>
  <c r="L316" i="7"/>
  <c r="L314" i="7" s="1"/>
  <c r="J316" i="7"/>
  <c r="J314" i="7" s="1"/>
  <c r="L310" i="7"/>
  <c r="J310" i="7"/>
  <c r="L309" i="7"/>
  <c r="J309" i="7"/>
  <c r="L305" i="7"/>
  <c r="J305" i="7"/>
  <c r="L290" i="7"/>
  <c r="J290" i="7"/>
  <c r="L289" i="7"/>
  <c r="J289" i="7"/>
  <c r="L285" i="7"/>
  <c r="J285" i="7"/>
  <c r="L274" i="7"/>
  <c r="J274" i="7"/>
  <c r="J273" i="7"/>
  <c r="L269" i="7"/>
  <c r="J269" i="7"/>
  <c r="L268" i="7"/>
  <c r="L266" i="7" s="1"/>
  <c r="J268" i="7"/>
  <c r="J266" i="7" s="1"/>
  <c r="L264" i="7"/>
  <c r="J264" i="7"/>
  <c r="L263" i="7"/>
  <c r="J263" i="7"/>
  <c r="L262" i="7"/>
  <c r="J262" i="7"/>
  <c r="L261" i="7"/>
  <c r="J261" i="7"/>
  <c r="L260" i="7"/>
  <c r="J260" i="7"/>
  <c r="L259" i="7"/>
  <c r="L257" i="7" s="1"/>
  <c r="J259" i="7"/>
  <c r="J257" i="7" s="1"/>
  <c r="L256" i="7"/>
  <c r="J256" i="7"/>
  <c r="L255" i="7"/>
  <c r="J255" i="7"/>
  <c r="L253" i="7"/>
  <c r="L251" i="7" s="1"/>
  <c r="J253" i="7"/>
  <c r="J251" i="7" s="1"/>
  <c r="L250" i="7"/>
  <c r="J250" i="7"/>
  <c r="L244" i="7"/>
  <c r="J244" i="7"/>
  <c r="L243" i="7"/>
  <c r="J243" i="7"/>
  <c r="L242" i="7"/>
  <c r="J242" i="7"/>
  <c r="L241" i="7"/>
  <c r="J241" i="7"/>
  <c r="L240" i="7"/>
  <c r="J240" i="7"/>
  <c r="L239" i="7"/>
  <c r="L237" i="7" s="1"/>
  <c r="J239" i="7"/>
  <c r="J237" i="7" s="1"/>
  <c r="L231" i="7"/>
  <c r="L236" i="7"/>
  <c r="J236" i="7"/>
  <c r="L235" i="7"/>
  <c r="J235" i="7"/>
  <c r="L233" i="7"/>
  <c r="J233" i="7"/>
  <c r="J231" i="7" s="1"/>
  <c r="L230" i="7"/>
  <c r="L228" i="7" s="1"/>
  <c r="L226" i="7" s="1"/>
  <c r="J230" i="7"/>
  <c r="J228" i="7" s="1"/>
  <c r="J226" i="7" s="1"/>
  <c r="G221" i="7"/>
  <c r="G220" i="7"/>
  <c r="L219" i="7"/>
  <c r="J219" i="7"/>
  <c r="L218" i="7"/>
  <c r="J218" i="7"/>
  <c r="L215" i="7"/>
  <c r="J215" i="7"/>
  <c r="J214" i="7"/>
  <c r="L210" i="7"/>
  <c r="J210" i="7"/>
  <c r="L213" i="7"/>
  <c r="J213" i="7"/>
  <c r="L212" i="7"/>
  <c r="J212" i="7"/>
  <c r="L206" i="7"/>
  <c r="J206" i="7"/>
  <c r="L205" i="7"/>
  <c r="J205" i="7"/>
  <c r="L201" i="7"/>
  <c r="J201" i="7"/>
  <c r="AW191" i="7"/>
  <c r="AT191" i="7"/>
  <c r="L200" i="7" s="1"/>
  <c r="AO191" i="7"/>
  <c r="AA191" i="7"/>
  <c r="X191" i="7"/>
  <c r="P191" i="7"/>
  <c r="BA191" i="7"/>
  <c r="L190" i="7" s="1"/>
  <c r="AZ191" i="7"/>
  <c r="L189" i="7" s="1"/>
  <c r="AE191" i="7"/>
  <c r="J190" i="7" s="1"/>
  <c r="AD191" i="7"/>
  <c r="J189" i="7" s="1"/>
  <c r="O191" i="7" s="1"/>
  <c r="CB191" i="7"/>
  <c r="CC191" i="7"/>
  <c r="G190" i="7"/>
  <c r="E190" i="7"/>
  <c r="G189" i="7"/>
  <c r="E189" i="7"/>
  <c r="G186" i="7"/>
  <c r="F186" i="7"/>
  <c r="E186" i="7"/>
  <c r="L185" i="7"/>
  <c r="AR191" i="7" s="1"/>
  <c r="L188" i="7" s="1"/>
  <c r="J185" i="7"/>
  <c r="K185" i="7"/>
  <c r="I185" i="7"/>
  <c r="H185" i="7"/>
  <c r="H187" i="7" s="1"/>
  <c r="C184" i="7"/>
  <c r="C183" i="7"/>
  <c r="B183" i="7"/>
  <c r="E182" i="7"/>
  <c r="G182" i="7"/>
  <c r="D182" i="7"/>
  <c r="B182" i="7"/>
  <c r="L180" i="7"/>
  <c r="J180" i="7"/>
  <c r="L179" i="7"/>
  <c r="AW181" i="7"/>
  <c r="L204" i="7" s="1"/>
  <c r="L202" i="7" s="1"/>
  <c r="AT181" i="7"/>
  <c r="AO181" i="7"/>
  <c r="L198" i="7" s="1"/>
  <c r="L196" i="7" s="1"/>
  <c r="AA181" i="7"/>
  <c r="J204" i="7" s="1"/>
  <c r="J202" i="7" s="1"/>
  <c r="X181" i="7"/>
  <c r="J200" i="7" s="1"/>
  <c r="P181" i="7"/>
  <c r="J198" i="7" s="1"/>
  <c r="J196" i="7" s="1"/>
  <c r="BA181" i="7"/>
  <c r="L209" i="7" s="1"/>
  <c r="AZ181" i="7"/>
  <c r="L208" i="7" s="1"/>
  <c r="AE181" i="7"/>
  <c r="J209" i="7" s="1"/>
  <c r="AD181" i="7"/>
  <c r="J179" i="7" s="1"/>
  <c r="CB181" i="7"/>
  <c r="CC181" i="7"/>
  <c r="G180" i="7"/>
  <c r="E180" i="7"/>
  <c r="G179" i="7"/>
  <c r="E179" i="7"/>
  <c r="J177" i="7"/>
  <c r="H177" i="7"/>
  <c r="G176" i="7"/>
  <c r="F176" i="7"/>
  <c r="E176" i="7"/>
  <c r="L175" i="7"/>
  <c r="K181" i="7" s="1"/>
  <c r="J175" i="7"/>
  <c r="V181" i="7" s="1"/>
  <c r="K175" i="7"/>
  <c r="I175" i="7"/>
  <c r="H175" i="7"/>
  <c r="C174" i="7"/>
  <c r="B174" i="7"/>
  <c r="E173" i="7"/>
  <c r="G173" i="7"/>
  <c r="D173" i="7"/>
  <c r="B173" i="7"/>
  <c r="G169" i="7"/>
  <c r="G168" i="7"/>
  <c r="L167" i="7"/>
  <c r="J167" i="7"/>
  <c r="L166" i="7"/>
  <c r="J166" i="7"/>
  <c r="L163" i="7"/>
  <c r="J163" i="7"/>
  <c r="J162" i="7"/>
  <c r="L158" i="7"/>
  <c r="J158" i="7"/>
  <c r="L161" i="7"/>
  <c r="J161" i="7"/>
  <c r="L160" i="7"/>
  <c r="J160" i="7"/>
  <c r="J157" i="7"/>
  <c r="L154" i="7"/>
  <c r="J154" i="7"/>
  <c r="L153" i="7"/>
  <c r="J153" i="7"/>
  <c r="J152" i="7"/>
  <c r="J150" i="7" s="1"/>
  <c r="L149" i="7"/>
  <c r="J149" i="7"/>
  <c r="J138" i="7"/>
  <c r="J137" i="7"/>
  <c r="O139" i="7" s="1"/>
  <c r="AW139" i="7"/>
  <c r="AT139" i="7"/>
  <c r="AO139" i="7"/>
  <c r="AA139" i="7"/>
  <c r="X139" i="7"/>
  <c r="J148" i="7" s="1"/>
  <c r="V139" i="7"/>
  <c r="S139" i="7"/>
  <c r="J136" i="7" s="1"/>
  <c r="P139" i="7"/>
  <c r="BA139" i="7"/>
  <c r="L138" i="7" s="1"/>
  <c r="AZ139" i="7"/>
  <c r="L156" i="7" s="1"/>
  <c r="AE139" i="7"/>
  <c r="AD139" i="7"/>
  <c r="CB139" i="7"/>
  <c r="CC139" i="7"/>
  <c r="G138" i="7"/>
  <c r="E138" i="7"/>
  <c r="G137" i="7"/>
  <c r="E137" i="7"/>
  <c r="H135" i="7"/>
  <c r="G134" i="7"/>
  <c r="F134" i="7"/>
  <c r="E134" i="7"/>
  <c r="L133" i="7"/>
  <c r="AR139" i="7" s="1"/>
  <c r="L136" i="7" s="1"/>
  <c r="J133" i="7"/>
  <c r="I139" i="7" s="1"/>
  <c r="K133" i="7"/>
  <c r="I133" i="7"/>
  <c r="H133" i="7"/>
  <c r="C132" i="7"/>
  <c r="B132" i="7"/>
  <c r="E131" i="7"/>
  <c r="G131" i="7"/>
  <c r="D131" i="7"/>
  <c r="B131" i="7"/>
  <c r="J129" i="7"/>
  <c r="AW130" i="7"/>
  <c r="L152" i="7" s="1"/>
  <c r="L150" i="7" s="1"/>
  <c r="AT130" i="7"/>
  <c r="L148" i="7" s="1"/>
  <c r="AO130" i="7"/>
  <c r="L146" i="7" s="1"/>
  <c r="L144" i="7" s="1"/>
  <c r="AA130" i="7"/>
  <c r="X130" i="7"/>
  <c r="S130" i="7"/>
  <c r="J155" i="7" s="1"/>
  <c r="P130" i="7"/>
  <c r="J146" i="7" s="1"/>
  <c r="J144" i="7" s="1"/>
  <c r="BA130" i="7"/>
  <c r="L129" i="7" s="1"/>
  <c r="AZ130" i="7"/>
  <c r="L128" i="7" s="1"/>
  <c r="AE130" i="7"/>
  <c r="AD130" i="7"/>
  <c r="J156" i="7" s="1"/>
  <c r="CB130" i="7"/>
  <c r="CC130" i="7"/>
  <c r="G129" i="7"/>
  <c r="E129" i="7"/>
  <c r="G128" i="7"/>
  <c r="E128" i="7"/>
  <c r="L126" i="7"/>
  <c r="G125" i="7"/>
  <c r="F125" i="7"/>
  <c r="E125" i="7"/>
  <c r="L124" i="7"/>
  <c r="AR130" i="7" s="1"/>
  <c r="J124" i="7"/>
  <c r="J126" i="7" s="1"/>
  <c r="K124" i="7"/>
  <c r="I124" i="7"/>
  <c r="H124" i="7"/>
  <c r="H126" i="7" s="1"/>
  <c r="C123" i="7"/>
  <c r="B123" i="7"/>
  <c r="E122" i="7"/>
  <c r="G122" i="7"/>
  <c r="D122" i="7"/>
  <c r="B122" i="7"/>
  <c r="G118" i="7"/>
  <c r="G117" i="7"/>
  <c r="L116" i="7"/>
  <c r="J116" i="7"/>
  <c r="L115" i="7"/>
  <c r="J115" i="7"/>
  <c r="L112" i="7"/>
  <c r="J112" i="7"/>
  <c r="J111" i="7"/>
  <c r="L110" i="7"/>
  <c r="J110" i="7"/>
  <c r="L109" i="7"/>
  <c r="L107" i="7" s="1"/>
  <c r="J109" i="7"/>
  <c r="J107" i="7" s="1"/>
  <c r="L103" i="7"/>
  <c r="J103" i="7"/>
  <c r="L102" i="7"/>
  <c r="J102" i="7"/>
  <c r="L98" i="7"/>
  <c r="J98" i="7"/>
  <c r="L92" i="7"/>
  <c r="L87" i="7"/>
  <c r="L86" i="7"/>
  <c r="K88" i="7" s="1"/>
  <c r="L85" i="7"/>
  <c r="AW88" i="7"/>
  <c r="AT88" i="7"/>
  <c r="AR88" i="7"/>
  <c r="AO88" i="7"/>
  <c r="AN88" i="7"/>
  <c r="AA88" i="7"/>
  <c r="X88" i="7"/>
  <c r="P88" i="7"/>
  <c r="BA88" i="7"/>
  <c r="AZ88" i="7"/>
  <c r="AE88" i="7"/>
  <c r="J87" i="7" s="1"/>
  <c r="AD88" i="7"/>
  <c r="J86" i="7" s="1"/>
  <c r="BM88" i="7" s="1"/>
  <c r="CB88" i="7"/>
  <c r="CC88" i="7"/>
  <c r="G87" i="7"/>
  <c r="E87" i="7"/>
  <c r="G86" i="7"/>
  <c r="E86" i="7"/>
  <c r="L84" i="7"/>
  <c r="J84" i="7"/>
  <c r="G83" i="7"/>
  <c r="F83" i="7"/>
  <c r="E83" i="7"/>
  <c r="L82" i="7"/>
  <c r="J82" i="7"/>
  <c r="V88" i="7" s="1"/>
  <c r="K82" i="7"/>
  <c r="I82" i="7"/>
  <c r="H82" i="7"/>
  <c r="H84" i="7" s="1"/>
  <c r="C81" i="7"/>
  <c r="B81" i="7"/>
  <c r="E80" i="7"/>
  <c r="G80" i="7"/>
  <c r="D80" i="7"/>
  <c r="B80" i="7"/>
  <c r="AW79" i="7"/>
  <c r="AT79" i="7"/>
  <c r="AR79" i="7"/>
  <c r="L76" i="7" s="1"/>
  <c r="AO79" i="7"/>
  <c r="AA79" i="7"/>
  <c r="X79" i="7"/>
  <c r="P79" i="7"/>
  <c r="BA79" i="7"/>
  <c r="L78" i="7" s="1"/>
  <c r="AZ79" i="7"/>
  <c r="L77" i="7" s="1"/>
  <c r="AN79" i="7" s="1"/>
  <c r="AE79" i="7"/>
  <c r="J78" i="7" s="1"/>
  <c r="AD79" i="7"/>
  <c r="J77" i="7" s="1"/>
  <c r="CB79" i="7"/>
  <c r="CC79" i="7"/>
  <c r="G78" i="7"/>
  <c r="E78" i="7"/>
  <c r="G77" i="7"/>
  <c r="E77" i="7"/>
  <c r="L75" i="7"/>
  <c r="G74" i="7"/>
  <c r="F74" i="7"/>
  <c r="E74" i="7"/>
  <c r="L73" i="7"/>
  <c r="K79" i="7" s="1"/>
  <c r="J73" i="7"/>
  <c r="J75" i="7" s="1"/>
  <c r="K73" i="7"/>
  <c r="I73" i="7"/>
  <c r="H73" i="7"/>
  <c r="H75" i="7" s="1"/>
  <c r="C72" i="7"/>
  <c r="B72" i="7"/>
  <c r="E71" i="7"/>
  <c r="G71" i="7"/>
  <c r="D71" i="7"/>
  <c r="B71" i="7"/>
  <c r="L68" i="7"/>
  <c r="J68" i="7"/>
  <c r="L67" i="7"/>
  <c r="AW70" i="7"/>
  <c r="AT70" i="7"/>
  <c r="AR70" i="7"/>
  <c r="AO70" i="7"/>
  <c r="AA70" i="7"/>
  <c r="X70" i="7"/>
  <c r="V70" i="7"/>
  <c r="S70" i="7"/>
  <c r="J67" i="7" s="1"/>
  <c r="P70" i="7"/>
  <c r="BA70" i="7"/>
  <c r="L69" i="7" s="1"/>
  <c r="AZ70" i="7"/>
  <c r="AE70" i="7"/>
  <c r="J69" i="7" s="1"/>
  <c r="AD70" i="7"/>
  <c r="CB70" i="7"/>
  <c r="CC70" i="7"/>
  <c r="G69" i="7"/>
  <c r="E69" i="7"/>
  <c r="G68" i="7"/>
  <c r="E68" i="7"/>
  <c r="G65" i="7"/>
  <c r="F65" i="7"/>
  <c r="E65" i="7"/>
  <c r="L64" i="7"/>
  <c r="L66" i="7" s="1"/>
  <c r="J64" i="7"/>
  <c r="O70" i="7" s="1"/>
  <c r="K64" i="7"/>
  <c r="I64" i="7"/>
  <c r="H64" i="7"/>
  <c r="H66" i="7" s="1"/>
  <c r="C63" i="7"/>
  <c r="B63" i="7"/>
  <c r="E62" i="7"/>
  <c r="G62" i="7"/>
  <c r="D62" i="7"/>
  <c r="B62" i="7"/>
  <c r="L60" i="7"/>
  <c r="L59" i="7"/>
  <c r="L58" i="7"/>
  <c r="AW61" i="7"/>
  <c r="L308" i="7" s="1"/>
  <c r="L306" i="7" s="1"/>
  <c r="AT61" i="7"/>
  <c r="L284" i="7" s="1"/>
  <c r="AR61" i="7"/>
  <c r="AO61" i="7"/>
  <c r="L282" i="7" s="1"/>
  <c r="L280" i="7" s="1"/>
  <c r="AN61" i="7"/>
  <c r="AA61" i="7"/>
  <c r="J308" i="7" s="1"/>
  <c r="J306" i="7" s="1"/>
  <c r="X61" i="7"/>
  <c r="J284" i="7" s="1"/>
  <c r="P61" i="7"/>
  <c r="J282" i="7" s="1"/>
  <c r="J280" i="7" s="1"/>
  <c r="BA61" i="7"/>
  <c r="L313" i="7" s="1"/>
  <c r="AZ61" i="7"/>
  <c r="L312" i="7" s="1"/>
  <c r="AE61" i="7"/>
  <c r="J313" i="7" s="1"/>
  <c r="AD61" i="7"/>
  <c r="J312" i="7" s="1"/>
  <c r="CB61" i="7"/>
  <c r="CC61" i="7"/>
  <c r="G60" i="7"/>
  <c r="E60" i="7"/>
  <c r="G59" i="7"/>
  <c r="E59" i="7"/>
  <c r="L57" i="7"/>
  <c r="J57" i="7"/>
  <c r="G56" i="7"/>
  <c r="F56" i="7"/>
  <c r="E56" i="7"/>
  <c r="L55" i="7"/>
  <c r="K61" i="7" s="1"/>
  <c r="J55" i="7"/>
  <c r="V61" i="7" s="1"/>
  <c r="K55" i="7"/>
  <c r="I55" i="7"/>
  <c r="H55" i="7"/>
  <c r="H57" i="7" s="1"/>
  <c r="C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L155" i="7" l="1"/>
  <c r="L127" i="7"/>
  <c r="L143" i="7"/>
  <c r="L141" i="7" s="1"/>
  <c r="AN130" i="7"/>
  <c r="K130" i="7"/>
  <c r="BU88" i="7"/>
  <c r="BR88" i="7"/>
  <c r="BV88" i="7"/>
  <c r="I191" i="7"/>
  <c r="BU79" i="7"/>
  <c r="BV79" i="7" s="1"/>
  <c r="BR79" i="7"/>
  <c r="BR181" i="7"/>
  <c r="BU181" i="7"/>
  <c r="BV181" i="7" s="1"/>
  <c r="K70" i="7"/>
  <c r="BS139" i="7"/>
  <c r="BT139" i="7" s="1"/>
  <c r="L311" i="7"/>
  <c r="BU61" i="7"/>
  <c r="BV61" i="7" s="1"/>
  <c r="BR61" i="7"/>
  <c r="J248" i="7"/>
  <c r="J246" i="7" s="1"/>
  <c r="L248" i="7"/>
  <c r="L246" i="7" s="1"/>
  <c r="O79" i="7"/>
  <c r="J95" i="7"/>
  <c r="J93" i="7" s="1"/>
  <c r="J135" i="7"/>
  <c r="L157" i="7"/>
  <c r="L177" i="7"/>
  <c r="BM181" i="7"/>
  <c r="L291" i="7"/>
  <c r="L299" i="7"/>
  <c r="L297" i="7" s="1"/>
  <c r="J66" i="7"/>
  <c r="L95" i="7"/>
  <c r="L93" i="7" s="1"/>
  <c r="L135" i="7"/>
  <c r="BM139" i="7"/>
  <c r="J143" i="7"/>
  <c r="J141" i="7" s="1"/>
  <c r="J164" i="7" s="1"/>
  <c r="AN181" i="7"/>
  <c r="K191" i="7"/>
  <c r="S191" i="7"/>
  <c r="J188" i="7" s="1"/>
  <c r="J208" i="7"/>
  <c r="J292" i="7"/>
  <c r="J302" i="7"/>
  <c r="J300" i="7" s="1"/>
  <c r="BM70" i="7"/>
  <c r="S79" i="7"/>
  <c r="J76" i="7" s="1"/>
  <c r="J97" i="7"/>
  <c r="V191" i="7"/>
  <c r="L292" i="7"/>
  <c r="L302" i="7"/>
  <c r="L300" i="7" s="1"/>
  <c r="AN70" i="7"/>
  <c r="V79" i="7"/>
  <c r="I88" i="7"/>
  <c r="L97" i="7"/>
  <c r="J127" i="7"/>
  <c r="AR181" i="7"/>
  <c r="J288" i="7"/>
  <c r="J286" i="7" s="1"/>
  <c r="J293" i="7"/>
  <c r="J304" i="7"/>
  <c r="O88" i="7"/>
  <c r="J187" i="7"/>
  <c r="L288" i="7"/>
  <c r="L286" i="7" s="1"/>
  <c r="L293" i="7"/>
  <c r="L304" i="7"/>
  <c r="I38" i="7"/>
  <c r="L104" i="7"/>
  <c r="J128" i="7"/>
  <c r="I130" i="7" s="1"/>
  <c r="I181" i="7"/>
  <c r="L187" i="7"/>
  <c r="BM191" i="7"/>
  <c r="I79" i="7"/>
  <c r="S61" i="7"/>
  <c r="J59" i="7"/>
  <c r="BM79" i="7"/>
  <c r="S88" i="7"/>
  <c r="J85" i="7" s="1"/>
  <c r="J105" i="7"/>
  <c r="V130" i="7"/>
  <c r="O181" i="7"/>
  <c r="AN191" i="7"/>
  <c r="L279" i="7"/>
  <c r="I70" i="7"/>
  <c r="L105" i="7"/>
  <c r="J60" i="7"/>
  <c r="O61" i="7" s="1"/>
  <c r="J101" i="7"/>
  <c r="J99" i="7" s="1"/>
  <c r="J106" i="7"/>
  <c r="S181" i="7"/>
  <c r="L101" i="7"/>
  <c r="L99" i="7" s="1"/>
  <c r="L90" i="7" s="1"/>
  <c r="L113" i="7" s="1"/>
  <c r="L106" i="7"/>
  <c r="L137" i="7"/>
  <c r="K139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1" i="3"/>
  <c r="Y1" i="3"/>
  <c r="CV1" i="3" s="1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V5" i="3" s="1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X7" i="3" s="1"/>
  <c r="CV7" i="3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DH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X11" i="3" s="1"/>
  <c r="CV11" i="3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V21" i="3" s="1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X23" i="3" s="1"/>
  <c r="CU23" i="3"/>
  <c r="CV23" i="3"/>
  <c r="CY23" i="3"/>
  <c r="CZ23" i="3"/>
  <c r="DB23" i="3" s="1"/>
  <c r="DA23" i="3"/>
  <c r="DC23" i="3"/>
  <c r="A24" i="3"/>
  <c r="Y24" i="3"/>
  <c r="CV24" i="3" s="1"/>
  <c r="CY24" i="3"/>
  <c r="CZ24" i="3"/>
  <c r="DA24" i="3"/>
  <c r="DB24" i="3"/>
  <c r="DC24" i="3"/>
  <c r="A25" i="3"/>
  <c r="Y25" i="3"/>
  <c r="CV25" i="3" s="1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U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P28" i="1"/>
  <c r="AC28" i="1"/>
  <c r="CQ28" i="1" s="1"/>
  <c r="AE28" i="1"/>
  <c r="CR28" i="1" s="1"/>
  <c r="Q28" i="1" s="1"/>
  <c r="AD43" i="1" s="1"/>
  <c r="Q43" i="1" s="1"/>
  <c r="AF28" i="1"/>
  <c r="AG28" i="1"/>
  <c r="AH28" i="1"/>
  <c r="AI28" i="1"/>
  <c r="CW28" i="1" s="1"/>
  <c r="V28" i="1" s="1"/>
  <c r="AJ28" i="1"/>
  <c r="CX28" i="1" s="1"/>
  <c r="W28" i="1" s="1"/>
  <c r="CS28" i="1"/>
  <c r="R28" i="1" s="1"/>
  <c r="CT28" i="1"/>
  <c r="S28" i="1" s="1"/>
  <c r="CU28" i="1"/>
  <c r="T28" i="1" s="1"/>
  <c r="CV28" i="1"/>
  <c r="U28" i="1" s="1"/>
  <c r="GL28" i="1"/>
  <c r="GN28" i="1"/>
  <c r="GO28" i="1"/>
  <c r="GV28" i="1"/>
  <c r="HC28" i="1"/>
  <c r="GX28" i="1" s="1"/>
  <c r="CJ43" i="1" s="1"/>
  <c r="C29" i="1"/>
  <c r="D29" i="1"/>
  <c r="I29" i="1"/>
  <c r="CU4" i="3" s="1"/>
  <c r="K29" i="1"/>
  <c r="AC29" i="1"/>
  <c r="CQ29" i="1" s="1"/>
  <c r="P29" i="1" s="1"/>
  <c r="AE29" i="1"/>
  <c r="CR29" i="1" s="1"/>
  <c r="Q29" i="1" s="1"/>
  <c r="AF29" i="1"/>
  <c r="CT29" i="1" s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/>
  <c r="W29" i="1" s="1"/>
  <c r="GL29" i="1"/>
  <c r="GN29" i="1"/>
  <c r="GO29" i="1"/>
  <c r="GV29" i="1"/>
  <c r="HC29" i="1" s="1"/>
  <c r="GX29" i="1" s="1"/>
  <c r="C30" i="1"/>
  <c r="D30" i="1"/>
  <c r="I30" i="1"/>
  <c r="CU5" i="3" s="1"/>
  <c r="K30" i="1"/>
  <c r="AB30" i="1"/>
  <c r="AC30" i="1"/>
  <c r="CQ30" i="1" s="1"/>
  <c r="P30" i="1" s="1"/>
  <c r="CP30" i="1" s="1"/>
  <c r="O30" i="1" s="1"/>
  <c r="AE30" i="1"/>
  <c r="AD30" i="1" s="1"/>
  <c r="AF30" i="1"/>
  <c r="AG30" i="1"/>
  <c r="CU30" i="1" s="1"/>
  <c r="T30" i="1" s="1"/>
  <c r="AH30" i="1"/>
  <c r="CV30" i="1" s="1"/>
  <c r="U30" i="1" s="1"/>
  <c r="AI30" i="1"/>
  <c r="AJ30" i="1"/>
  <c r="CX30" i="1" s="1"/>
  <c r="W30" i="1" s="1"/>
  <c r="CR30" i="1"/>
  <c r="Q30" i="1" s="1"/>
  <c r="CS30" i="1"/>
  <c r="R30" i="1" s="1"/>
  <c r="CT30" i="1"/>
  <c r="S30" i="1" s="1"/>
  <c r="CW30" i="1"/>
  <c r="GL30" i="1"/>
  <c r="GN30" i="1"/>
  <c r="GO30" i="1"/>
  <c r="GV30" i="1"/>
  <c r="HC30" i="1" s="1"/>
  <c r="GX30" i="1" s="1"/>
  <c r="C31" i="1"/>
  <c r="D31" i="1"/>
  <c r="I31" i="1"/>
  <c r="CU8" i="3" s="1"/>
  <c r="K31" i="1"/>
  <c r="S31" i="1"/>
  <c r="AC31" i="1"/>
  <c r="CQ31" i="1" s="1"/>
  <c r="P31" i="1" s="1"/>
  <c r="AE31" i="1"/>
  <c r="AF31" i="1"/>
  <c r="CT31" i="1" s="1"/>
  <c r="AG31" i="1"/>
  <c r="CU31" i="1" s="1"/>
  <c r="T31" i="1" s="1"/>
  <c r="AH31" i="1"/>
  <c r="AI31" i="1"/>
  <c r="AJ31" i="1"/>
  <c r="CV31" i="1"/>
  <c r="U31" i="1" s="1"/>
  <c r="CW31" i="1"/>
  <c r="V31" i="1" s="1"/>
  <c r="CX31" i="1"/>
  <c r="W31" i="1" s="1"/>
  <c r="GL31" i="1"/>
  <c r="GN31" i="1"/>
  <c r="GO31" i="1"/>
  <c r="GV31" i="1"/>
  <c r="HC31" i="1"/>
  <c r="GX31" i="1" s="1"/>
  <c r="C32" i="1"/>
  <c r="D32" i="1"/>
  <c r="I32" i="1"/>
  <c r="K32" i="1"/>
  <c r="W32" i="1"/>
  <c r="AC32" i="1"/>
  <c r="AE32" i="1"/>
  <c r="CS32" i="1" s="1"/>
  <c r="AF32" i="1"/>
  <c r="CT32" i="1" s="1"/>
  <c r="S32" i="1" s="1"/>
  <c r="AG32" i="1"/>
  <c r="AH32" i="1"/>
  <c r="CV32" i="1" s="1"/>
  <c r="U32" i="1" s="1"/>
  <c r="AI32" i="1"/>
  <c r="CW32" i="1" s="1"/>
  <c r="V32" i="1" s="1"/>
  <c r="AI43" i="1" s="1"/>
  <c r="AJ32" i="1"/>
  <c r="CX32" i="1" s="1"/>
  <c r="CQ32" i="1"/>
  <c r="P32" i="1" s="1"/>
  <c r="CR32" i="1"/>
  <c r="Q32" i="1" s="1"/>
  <c r="CP32" i="1" s="1"/>
  <c r="O32" i="1" s="1"/>
  <c r="CU32" i="1"/>
  <c r="GL32" i="1"/>
  <c r="GN32" i="1"/>
  <c r="GO32" i="1"/>
  <c r="GV32" i="1"/>
  <c r="HC32" i="1" s="1"/>
  <c r="GX32" i="1" s="1"/>
  <c r="C33" i="1"/>
  <c r="D33" i="1"/>
  <c r="I33" i="1"/>
  <c r="CU12" i="3" s="1"/>
  <c r="K33" i="1"/>
  <c r="AC33" i="1"/>
  <c r="AE33" i="1"/>
  <c r="AF33" i="1"/>
  <c r="CT33" i="1" s="1"/>
  <c r="S33" i="1" s="1"/>
  <c r="AG33" i="1"/>
  <c r="AH33" i="1"/>
  <c r="AI33" i="1"/>
  <c r="AJ33" i="1"/>
  <c r="CX33" i="1" s="1"/>
  <c r="W33" i="1" s="1"/>
  <c r="CU33" i="1"/>
  <c r="T33" i="1" s="1"/>
  <c r="CV33" i="1"/>
  <c r="U33" i="1" s="1"/>
  <c r="CW33" i="1"/>
  <c r="V33" i="1" s="1"/>
  <c r="GL33" i="1"/>
  <c r="GN33" i="1"/>
  <c r="GO33" i="1"/>
  <c r="GV33" i="1"/>
  <c r="HC33" i="1"/>
  <c r="GX33" i="1" s="1"/>
  <c r="GB43" i="1" s="1"/>
  <c r="C34" i="1"/>
  <c r="D34" i="1"/>
  <c r="I34" i="1"/>
  <c r="CU13" i="3" s="1"/>
  <c r="K34" i="1"/>
  <c r="R34" i="1"/>
  <c r="T34" i="1"/>
  <c r="AC34" i="1"/>
  <c r="CQ34" i="1" s="1"/>
  <c r="P34" i="1" s="1"/>
  <c r="CP34" i="1" s="1"/>
  <c r="O34" i="1" s="1"/>
  <c r="AD34" i="1"/>
  <c r="AE34" i="1"/>
  <c r="AF34" i="1"/>
  <c r="CT34" i="1" s="1"/>
  <c r="S34" i="1" s="1"/>
  <c r="AG34" i="1"/>
  <c r="AH34" i="1"/>
  <c r="CV34" i="1" s="1"/>
  <c r="U34" i="1" s="1"/>
  <c r="AH43" i="1" s="1"/>
  <c r="AI34" i="1"/>
  <c r="CW34" i="1" s="1"/>
  <c r="V34" i="1" s="1"/>
  <c r="AJ34" i="1"/>
  <c r="CX34" i="1" s="1"/>
  <c r="W34" i="1" s="1"/>
  <c r="CR34" i="1"/>
  <c r="Q34" i="1" s="1"/>
  <c r="CS34" i="1"/>
  <c r="CU34" i="1"/>
  <c r="CY34" i="1"/>
  <c r="X34" i="1" s="1"/>
  <c r="CZ34" i="1"/>
  <c r="Y34" i="1" s="1"/>
  <c r="GL34" i="1"/>
  <c r="BZ43" i="1" s="1"/>
  <c r="GN34" i="1"/>
  <c r="GO34" i="1"/>
  <c r="GV34" i="1"/>
  <c r="HC34" i="1" s="1"/>
  <c r="GX34" i="1" s="1"/>
  <c r="C35" i="1"/>
  <c r="D35" i="1"/>
  <c r="I35" i="1"/>
  <c r="CV15" i="3" s="1"/>
  <c r="K35" i="1"/>
  <c r="U35" i="1"/>
  <c r="W35" i="1"/>
  <c r="AC35" i="1"/>
  <c r="CQ35" i="1" s="1"/>
  <c r="P35" i="1" s="1"/>
  <c r="AD35" i="1"/>
  <c r="AE35" i="1"/>
  <c r="AF35" i="1"/>
  <c r="AG35" i="1"/>
  <c r="AH35" i="1"/>
  <c r="CV35" i="1" s="1"/>
  <c r="AI35" i="1"/>
  <c r="CW35" i="1" s="1"/>
  <c r="V35" i="1" s="1"/>
  <c r="AJ35" i="1"/>
  <c r="CP35" i="1"/>
  <c r="O35" i="1" s="1"/>
  <c r="CR35" i="1"/>
  <c r="Q35" i="1" s="1"/>
  <c r="CS35" i="1"/>
  <c r="R35" i="1" s="1"/>
  <c r="CT35" i="1"/>
  <c r="S35" i="1" s="1"/>
  <c r="CY35" i="1" s="1"/>
  <c r="X35" i="1" s="1"/>
  <c r="CU35" i="1"/>
  <c r="T35" i="1" s="1"/>
  <c r="CX35" i="1"/>
  <c r="GL35" i="1"/>
  <c r="GN35" i="1"/>
  <c r="GO35" i="1"/>
  <c r="FU43" i="1" s="1"/>
  <c r="GV35" i="1"/>
  <c r="HC35" i="1" s="1"/>
  <c r="GX35" i="1" s="1"/>
  <c r="C36" i="1"/>
  <c r="D36" i="1"/>
  <c r="I36" i="1"/>
  <c r="CU17" i="3" s="1"/>
  <c r="K36" i="1"/>
  <c r="P36" i="1"/>
  <c r="R36" i="1"/>
  <c r="S36" i="1"/>
  <c r="CY36" i="1" s="1"/>
  <c r="X36" i="1" s="1"/>
  <c r="T36" i="1"/>
  <c r="W36" i="1"/>
  <c r="AC36" i="1"/>
  <c r="AD36" i="1"/>
  <c r="AB36" i="1" s="1"/>
  <c r="AE36" i="1"/>
  <c r="CR36" i="1" s="1"/>
  <c r="Q36" i="1" s="1"/>
  <c r="CP36" i="1" s="1"/>
  <c r="O36" i="1" s="1"/>
  <c r="AF36" i="1"/>
  <c r="CT36" i="1" s="1"/>
  <c r="AG36" i="1"/>
  <c r="AH36" i="1"/>
  <c r="AI36" i="1"/>
  <c r="CW36" i="1" s="1"/>
  <c r="V36" i="1" s="1"/>
  <c r="AJ36" i="1"/>
  <c r="CQ36" i="1"/>
  <c r="CS36" i="1"/>
  <c r="CU36" i="1"/>
  <c r="CV36" i="1"/>
  <c r="U36" i="1" s="1"/>
  <c r="CX36" i="1"/>
  <c r="GL36" i="1"/>
  <c r="GN36" i="1"/>
  <c r="GO36" i="1"/>
  <c r="GV36" i="1"/>
  <c r="HC36" i="1"/>
  <c r="GX36" i="1" s="1"/>
  <c r="C37" i="1"/>
  <c r="D37" i="1"/>
  <c r="I37" i="1"/>
  <c r="CV19" i="3" s="1"/>
  <c r="K37" i="1"/>
  <c r="S37" i="1"/>
  <c r="CY37" i="1" s="1"/>
  <c r="X37" i="1" s="1"/>
  <c r="V37" i="1"/>
  <c r="AB37" i="1"/>
  <c r="AC37" i="1"/>
  <c r="AD37" i="1"/>
  <c r="AE37" i="1"/>
  <c r="AF37" i="1"/>
  <c r="CT37" i="1" s="1"/>
  <c r="AG37" i="1"/>
  <c r="AH37" i="1"/>
  <c r="AI37" i="1"/>
  <c r="CW37" i="1" s="1"/>
  <c r="AJ37" i="1"/>
  <c r="CX37" i="1" s="1"/>
  <c r="W37" i="1" s="1"/>
  <c r="CQ37" i="1"/>
  <c r="P37" i="1" s="1"/>
  <c r="CP37" i="1" s="1"/>
  <c r="O37" i="1" s="1"/>
  <c r="CR37" i="1"/>
  <c r="Q37" i="1" s="1"/>
  <c r="CS37" i="1"/>
  <c r="R37" i="1" s="1"/>
  <c r="CU37" i="1"/>
  <c r="T37" i="1" s="1"/>
  <c r="CV37" i="1"/>
  <c r="U37" i="1" s="1"/>
  <c r="GL37" i="1"/>
  <c r="GN37" i="1"/>
  <c r="GO37" i="1"/>
  <c r="GV37" i="1"/>
  <c r="GX37" i="1"/>
  <c r="HC37" i="1"/>
  <c r="C38" i="1"/>
  <c r="D38" i="1"/>
  <c r="I38" i="1"/>
  <c r="CU21" i="3" s="1"/>
  <c r="K38" i="1"/>
  <c r="Q38" i="1"/>
  <c r="U38" i="1"/>
  <c r="AC38" i="1"/>
  <c r="AE38" i="1"/>
  <c r="CR38" i="1" s="1"/>
  <c r="AF38" i="1"/>
  <c r="CT38" i="1" s="1"/>
  <c r="S38" i="1" s="1"/>
  <c r="AG38" i="1"/>
  <c r="CU38" i="1" s="1"/>
  <c r="T38" i="1" s="1"/>
  <c r="AH38" i="1"/>
  <c r="AI38" i="1"/>
  <c r="AJ38" i="1"/>
  <c r="CX38" i="1" s="1"/>
  <c r="W38" i="1" s="1"/>
  <c r="CQ38" i="1"/>
  <c r="P38" i="1" s="1"/>
  <c r="CV38" i="1"/>
  <c r="CW38" i="1"/>
  <c r="V38" i="1" s="1"/>
  <c r="GL38" i="1"/>
  <c r="GN38" i="1"/>
  <c r="GO38" i="1"/>
  <c r="GV38" i="1"/>
  <c r="HC38" i="1" s="1"/>
  <c r="GX38" i="1" s="1"/>
  <c r="C39" i="1"/>
  <c r="D39" i="1"/>
  <c r="I39" i="1"/>
  <c r="CU24" i="3" s="1"/>
  <c r="K39" i="1"/>
  <c r="Q39" i="1"/>
  <c r="AC39" i="1"/>
  <c r="CQ39" i="1" s="1"/>
  <c r="P39" i="1" s="1"/>
  <c r="CP39" i="1" s="1"/>
  <c r="O39" i="1" s="1"/>
  <c r="AD39" i="1"/>
  <c r="AB39" i="1" s="1"/>
  <c r="AE39" i="1"/>
  <c r="CR39" i="1" s="1"/>
  <c r="AF39" i="1"/>
  <c r="AG39" i="1"/>
  <c r="CU39" i="1" s="1"/>
  <c r="T39" i="1" s="1"/>
  <c r="AH39" i="1"/>
  <c r="AI39" i="1"/>
  <c r="CW39" i="1" s="1"/>
  <c r="V39" i="1" s="1"/>
  <c r="AJ39" i="1"/>
  <c r="CS39" i="1"/>
  <c r="R39" i="1" s="1"/>
  <c r="CT39" i="1"/>
  <c r="S39" i="1" s="1"/>
  <c r="CV39" i="1"/>
  <c r="U39" i="1" s="1"/>
  <c r="CX39" i="1"/>
  <c r="W39" i="1" s="1"/>
  <c r="GL39" i="1"/>
  <c r="GN39" i="1"/>
  <c r="GO39" i="1"/>
  <c r="GV39" i="1"/>
  <c r="HC39" i="1"/>
  <c r="GX39" i="1" s="1"/>
  <c r="C40" i="1"/>
  <c r="D40" i="1"/>
  <c r="I40" i="1"/>
  <c r="K40" i="1"/>
  <c r="U40" i="1"/>
  <c r="AC40" i="1"/>
  <c r="CQ40" i="1" s="1"/>
  <c r="P40" i="1" s="1"/>
  <c r="AC43" i="1" s="1"/>
  <c r="AD40" i="1"/>
  <c r="AE40" i="1"/>
  <c r="AF40" i="1"/>
  <c r="AG40" i="1"/>
  <c r="AH40" i="1"/>
  <c r="AI40" i="1"/>
  <c r="CW40" i="1" s="1"/>
  <c r="V40" i="1" s="1"/>
  <c r="AJ40" i="1"/>
  <c r="CX40" i="1" s="1"/>
  <c r="W40" i="1" s="1"/>
  <c r="CR40" i="1"/>
  <c r="Q40" i="1" s="1"/>
  <c r="CS40" i="1"/>
  <c r="R40" i="1" s="1"/>
  <c r="CT40" i="1"/>
  <c r="S40" i="1" s="1"/>
  <c r="CU40" i="1"/>
  <c r="T40" i="1" s="1"/>
  <c r="CV40" i="1"/>
  <c r="GL40" i="1"/>
  <c r="GN40" i="1"/>
  <c r="GO40" i="1"/>
  <c r="GV40" i="1"/>
  <c r="HC40" i="1" s="1"/>
  <c r="GX40" i="1" s="1"/>
  <c r="C41" i="1"/>
  <c r="D41" i="1"/>
  <c r="I41" i="1"/>
  <c r="CU27" i="3" s="1"/>
  <c r="K41" i="1"/>
  <c r="P41" i="1"/>
  <c r="CP41" i="1" s="1"/>
  <c r="O41" i="1" s="1"/>
  <c r="AC41" i="1"/>
  <c r="CQ41" i="1" s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CW41" i="1" s="1"/>
  <c r="V41" i="1" s="1"/>
  <c r="AJ41" i="1"/>
  <c r="CR41" i="1"/>
  <c r="Q41" i="1" s="1"/>
  <c r="CS41" i="1"/>
  <c r="R41" i="1" s="1"/>
  <c r="CU41" i="1"/>
  <c r="T41" i="1" s="1"/>
  <c r="DY43" i="1" s="1"/>
  <c r="CX41" i="1"/>
  <c r="W41" i="1" s="1"/>
  <c r="EB43" i="1" s="1"/>
  <c r="GL41" i="1"/>
  <c r="GN41" i="1"/>
  <c r="GO41" i="1"/>
  <c r="GV41" i="1"/>
  <c r="HC41" i="1" s="1"/>
  <c r="GX41" i="1"/>
  <c r="B43" i="1"/>
  <c r="B26" i="1" s="1"/>
  <c r="C43" i="1"/>
  <c r="C26" i="1" s="1"/>
  <c r="D43" i="1"/>
  <c r="D26" i="1" s="1"/>
  <c r="F43" i="1"/>
  <c r="F26" i="1" s="1"/>
  <c r="G43" i="1"/>
  <c r="G26" i="1" s="1"/>
  <c r="BX43" i="1"/>
  <c r="BX26" i="1" s="1"/>
  <c r="BY43" i="1"/>
  <c r="BY26" i="1" s="1"/>
  <c r="CB43" i="1"/>
  <c r="CB26" i="1" s="1"/>
  <c r="CC43" i="1"/>
  <c r="CC26" i="1" s="1"/>
  <c r="CK43" i="1"/>
  <c r="CK26" i="1" s="1"/>
  <c r="CL43" i="1"/>
  <c r="BC43" i="1" s="1"/>
  <c r="CM43" i="1"/>
  <c r="EG43" i="1"/>
  <c r="EG26" i="1" s="1"/>
  <c r="EH43" i="1"/>
  <c r="EI43" i="1"/>
  <c r="EI26" i="1" s="1"/>
  <c r="ER43" i="1"/>
  <c r="ER26" i="1" s="1"/>
  <c r="ET43" i="1"/>
  <c r="EV43" i="1"/>
  <c r="EV26" i="1" s="1"/>
  <c r="FP43" i="1"/>
  <c r="FP26" i="1" s="1"/>
  <c r="FQ43" i="1"/>
  <c r="FQ26" i="1" s="1"/>
  <c r="FR43" i="1"/>
  <c r="FR26" i="1" s="1"/>
  <c r="FT43" i="1"/>
  <c r="FT26" i="1" s="1"/>
  <c r="FY43" i="1"/>
  <c r="GA43" i="1"/>
  <c r="GA26" i="1" s="1"/>
  <c r="GC43" i="1"/>
  <c r="GC26" i="1" s="1"/>
  <c r="GD43" i="1"/>
  <c r="EU43" i="1" s="1"/>
  <c r="EU26" i="1" s="1"/>
  <c r="GE43" i="1"/>
  <c r="GE26" i="1" s="1"/>
  <c r="P47" i="1"/>
  <c r="P53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I77" i="1"/>
  <c r="K77" i="1"/>
  <c r="AC77" i="1"/>
  <c r="AE77" i="1"/>
  <c r="CS77" i="1" s="1"/>
  <c r="R77" i="1" s="1"/>
  <c r="AF77" i="1"/>
  <c r="AG77" i="1"/>
  <c r="AH77" i="1"/>
  <c r="AI77" i="1"/>
  <c r="AJ77" i="1"/>
  <c r="CR77" i="1"/>
  <c r="Q77" i="1" s="1"/>
  <c r="CT77" i="1"/>
  <c r="S77" i="1" s="1"/>
  <c r="CU77" i="1"/>
  <c r="T77" i="1" s="1"/>
  <c r="CV77" i="1"/>
  <c r="U77" i="1" s="1"/>
  <c r="AH82" i="1" s="1"/>
  <c r="CW77" i="1"/>
  <c r="V77" i="1" s="1"/>
  <c r="CX77" i="1"/>
  <c r="W77" i="1" s="1"/>
  <c r="GL77" i="1"/>
  <c r="GN77" i="1"/>
  <c r="GO77" i="1"/>
  <c r="GV77" i="1"/>
  <c r="HC77" i="1" s="1"/>
  <c r="GX77" i="1" s="1"/>
  <c r="CJ82" i="1" s="1"/>
  <c r="C78" i="1"/>
  <c r="D78" i="1"/>
  <c r="I78" i="1"/>
  <c r="K78" i="1"/>
  <c r="AC78" i="1"/>
  <c r="AE78" i="1"/>
  <c r="CS78" i="1" s="1"/>
  <c r="R78" i="1" s="1"/>
  <c r="AF78" i="1"/>
  <c r="CT78" i="1" s="1"/>
  <c r="S78" i="1" s="1"/>
  <c r="AG78" i="1"/>
  <c r="CU78" i="1" s="1"/>
  <c r="T78" i="1" s="1"/>
  <c r="DY82" i="1" s="1"/>
  <c r="AH78" i="1"/>
  <c r="CV78" i="1" s="1"/>
  <c r="U78" i="1" s="1"/>
  <c r="AI78" i="1"/>
  <c r="AJ78" i="1"/>
  <c r="CW78" i="1"/>
  <c r="V78" i="1" s="1"/>
  <c r="CX78" i="1"/>
  <c r="W78" i="1" s="1"/>
  <c r="EB82" i="1" s="1"/>
  <c r="GL78" i="1"/>
  <c r="GN78" i="1"/>
  <c r="GO78" i="1"/>
  <c r="GV78" i="1"/>
  <c r="HC78" i="1"/>
  <c r="GX78" i="1" s="1"/>
  <c r="GB82" i="1" s="1"/>
  <c r="C79" i="1"/>
  <c r="D79" i="1"/>
  <c r="I79" i="1"/>
  <c r="K79" i="1"/>
  <c r="AC79" i="1"/>
  <c r="CQ79" i="1" s="1"/>
  <c r="P79" i="1" s="1"/>
  <c r="CP79" i="1" s="1"/>
  <c r="O79" i="1" s="1"/>
  <c r="AD79" i="1"/>
  <c r="AE79" i="1"/>
  <c r="CS79" i="1" s="1"/>
  <c r="AF79" i="1"/>
  <c r="AG79" i="1"/>
  <c r="AH79" i="1"/>
  <c r="AI79" i="1"/>
  <c r="AJ79" i="1"/>
  <c r="CX79" i="1" s="1"/>
  <c r="W79" i="1" s="1"/>
  <c r="AJ82" i="1" s="1"/>
  <c r="CR79" i="1"/>
  <c r="Q79" i="1" s="1"/>
  <c r="CT79" i="1"/>
  <c r="S79" i="1" s="1"/>
  <c r="CU79" i="1"/>
  <c r="T79" i="1" s="1"/>
  <c r="CV79" i="1"/>
  <c r="U79" i="1" s="1"/>
  <c r="CW79" i="1"/>
  <c r="V79" i="1" s="1"/>
  <c r="GL79" i="1"/>
  <c r="GN79" i="1"/>
  <c r="GO79" i="1"/>
  <c r="GV79" i="1"/>
  <c r="HC79" i="1" s="1"/>
  <c r="GX79" i="1" s="1"/>
  <c r="C80" i="1"/>
  <c r="D80" i="1"/>
  <c r="I80" i="1"/>
  <c r="CU35" i="3" s="1"/>
  <c r="K80" i="1"/>
  <c r="AC80" i="1"/>
  <c r="CQ80" i="1" s="1"/>
  <c r="P80" i="1" s="1"/>
  <c r="AD80" i="1"/>
  <c r="AE80" i="1"/>
  <c r="CR80" i="1" s="1"/>
  <c r="Q80" i="1" s="1"/>
  <c r="AF80" i="1"/>
  <c r="CT80" i="1" s="1"/>
  <c r="S80" i="1" s="1"/>
  <c r="AG80" i="1"/>
  <c r="AH80" i="1"/>
  <c r="AI80" i="1"/>
  <c r="AJ80" i="1"/>
  <c r="CU80" i="1"/>
  <c r="T80" i="1" s="1"/>
  <c r="CV80" i="1"/>
  <c r="U80" i="1" s="1"/>
  <c r="CW80" i="1"/>
  <c r="V80" i="1" s="1"/>
  <c r="CX80" i="1"/>
  <c r="W80" i="1" s="1"/>
  <c r="GL80" i="1"/>
  <c r="GN80" i="1"/>
  <c r="GO80" i="1"/>
  <c r="GV80" i="1"/>
  <c r="HC80" i="1" s="1"/>
  <c r="GX80" i="1" s="1"/>
  <c r="B82" i="1"/>
  <c r="B75" i="1" s="1"/>
  <c r="C82" i="1"/>
  <c r="C75" i="1" s="1"/>
  <c r="D82" i="1"/>
  <c r="D75" i="1" s="1"/>
  <c r="F82" i="1"/>
  <c r="F75" i="1" s="1"/>
  <c r="G82" i="1"/>
  <c r="G75" i="1" s="1"/>
  <c r="AO82" i="1"/>
  <c r="AO75" i="1" s="1"/>
  <c r="AP82" i="1"/>
  <c r="AP75" i="1" s="1"/>
  <c r="AX82" i="1"/>
  <c r="AX75" i="1" s="1"/>
  <c r="BB82" i="1"/>
  <c r="BB75" i="1" s="1"/>
  <c r="BX82" i="1"/>
  <c r="BX75" i="1" s="1"/>
  <c r="BY82" i="1"/>
  <c r="BY75" i="1" s="1"/>
  <c r="BZ82" i="1"/>
  <c r="CI82" i="1" s="1"/>
  <c r="CB82" i="1"/>
  <c r="AS82" i="1" s="1"/>
  <c r="CC82" i="1"/>
  <c r="CG82" i="1"/>
  <c r="CG75" i="1" s="1"/>
  <c r="CK82" i="1"/>
  <c r="CK75" i="1" s="1"/>
  <c r="CL82" i="1"/>
  <c r="CL75" i="1" s="1"/>
  <c r="CM82" i="1"/>
  <c r="BD82" i="1" s="1"/>
  <c r="BD75" i="1" s="1"/>
  <c r="EH82" i="1"/>
  <c r="P91" i="1" s="1"/>
  <c r="EL82" i="1"/>
  <c r="EL75" i="1" s="1"/>
  <c r="ET82" i="1"/>
  <c r="ET75" i="1" s="1"/>
  <c r="EV82" i="1"/>
  <c r="EV75" i="1" s="1"/>
  <c r="FP82" i="1"/>
  <c r="FP75" i="1" s="1"/>
  <c r="FQ82" i="1"/>
  <c r="FQ75" i="1" s="1"/>
  <c r="FR82" i="1"/>
  <c r="FT82" i="1"/>
  <c r="FT75" i="1" s="1"/>
  <c r="FU82" i="1"/>
  <c r="FU75" i="1" s="1"/>
  <c r="FY82" i="1"/>
  <c r="GA82" i="1"/>
  <c r="GC82" i="1"/>
  <c r="GC75" i="1" s="1"/>
  <c r="GD82" i="1"/>
  <c r="GE82" i="1"/>
  <c r="F86" i="1"/>
  <c r="F89" i="1"/>
  <c r="F91" i="1"/>
  <c r="F95" i="1"/>
  <c r="P100" i="1"/>
  <c r="F107" i="1"/>
  <c r="P107" i="1"/>
  <c r="D112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R114" i="1"/>
  <c r="DS114" i="1"/>
  <c r="EE114" i="1"/>
  <c r="EF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I116" i="1"/>
  <c r="CV39" i="3" s="1"/>
  <c r="K116" i="1"/>
  <c r="P116" i="1"/>
  <c r="Q116" i="1"/>
  <c r="AC116" i="1"/>
  <c r="AE116" i="1"/>
  <c r="CR116" i="1" s="1"/>
  <c r="AF116" i="1"/>
  <c r="AG116" i="1"/>
  <c r="AH116" i="1"/>
  <c r="CV116" i="1" s="1"/>
  <c r="U116" i="1" s="1"/>
  <c r="AI116" i="1"/>
  <c r="CW116" i="1" s="1"/>
  <c r="V116" i="1" s="1"/>
  <c r="AJ116" i="1"/>
  <c r="CX116" i="1" s="1"/>
  <c r="W116" i="1" s="1"/>
  <c r="AJ123" i="1" s="1"/>
  <c r="CQ116" i="1"/>
  <c r="CS116" i="1"/>
  <c r="R116" i="1" s="1"/>
  <c r="CT116" i="1"/>
  <c r="S116" i="1" s="1"/>
  <c r="CU116" i="1"/>
  <c r="T116" i="1" s="1"/>
  <c r="GL116" i="1"/>
  <c r="GN116" i="1"/>
  <c r="CB123" i="1" s="1"/>
  <c r="GO116" i="1"/>
  <c r="GV116" i="1"/>
  <c r="HC116" i="1"/>
  <c r="GX116" i="1" s="1"/>
  <c r="CJ123" i="1" s="1"/>
  <c r="C117" i="1"/>
  <c r="D117" i="1"/>
  <c r="I117" i="1"/>
  <c r="K117" i="1"/>
  <c r="V117" i="1"/>
  <c r="AC117" i="1"/>
  <c r="AB117" i="1" s="1"/>
  <c r="AD117" i="1"/>
  <c r="AE117" i="1"/>
  <c r="CR117" i="1" s="1"/>
  <c r="Q117" i="1" s="1"/>
  <c r="AF117" i="1"/>
  <c r="CT117" i="1" s="1"/>
  <c r="S117" i="1" s="1"/>
  <c r="AG117" i="1"/>
  <c r="CU117" i="1" s="1"/>
  <c r="T117" i="1" s="1"/>
  <c r="DY123" i="1" s="1"/>
  <c r="AH117" i="1"/>
  <c r="CV117" i="1" s="1"/>
  <c r="U117" i="1" s="1"/>
  <c r="AI117" i="1"/>
  <c r="AJ117" i="1"/>
  <c r="CX117" i="1" s="1"/>
  <c r="W117" i="1" s="1"/>
  <c r="EB123" i="1" s="1"/>
  <c r="CQ117" i="1"/>
  <c r="P117" i="1" s="1"/>
  <c r="DU123" i="1" s="1"/>
  <c r="CW117" i="1"/>
  <c r="GL117" i="1"/>
  <c r="FR123" i="1" s="1"/>
  <c r="GN117" i="1"/>
  <c r="FT123" i="1" s="1"/>
  <c r="GO117" i="1"/>
  <c r="GV117" i="1"/>
  <c r="GX117" i="1"/>
  <c r="HC117" i="1"/>
  <c r="C118" i="1"/>
  <c r="D118" i="1"/>
  <c r="I118" i="1"/>
  <c r="K118" i="1"/>
  <c r="AC118" i="1"/>
  <c r="CQ118" i="1" s="1"/>
  <c r="P118" i="1" s="1"/>
  <c r="AE118" i="1"/>
  <c r="CR118" i="1" s="1"/>
  <c r="Q118" i="1" s="1"/>
  <c r="AD123" i="1" s="1"/>
  <c r="AF118" i="1"/>
  <c r="AG118" i="1"/>
  <c r="AH118" i="1"/>
  <c r="AI118" i="1"/>
  <c r="CW118" i="1" s="1"/>
  <c r="V118" i="1" s="1"/>
  <c r="AJ118" i="1"/>
  <c r="CX118" i="1" s="1"/>
  <c r="W118" i="1" s="1"/>
  <c r="CT118" i="1"/>
  <c r="S118" i="1" s="1"/>
  <c r="CU118" i="1"/>
  <c r="T118" i="1" s="1"/>
  <c r="CV118" i="1"/>
  <c r="U118" i="1" s="1"/>
  <c r="GL118" i="1"/>
  <c r="GN118" i="1"/>
  <c r="GO118" i="1"/>
  <c r="GV118" i="1"/>
  <c r="HC118" i="1"/>
  <c r="GX118" i="1" s="1"/>
  <c r="C119" i="1"/>
  <c r="D119" i="1"/>
  <c r="I119" i="1"/>
  <c r="K119" i="1"/>
  <c r="T119" i="1"/>
  <c r="AC119" i="1"/>
  <c r="CQ119" i="1" s="1"/>
  <c r="P119" i="1" s="1"/>
  <c r="AE119" i="1"/>
  <c r="CR119" i="1" s="1"/>
  <c r="Q119" i="1" s="1"/>
  <c r="AF119" i="1"/>
  <c r="CT119" i="1" s="1"/>
  <c r="S119" i="1" s="1"/>
  <c r="AG119" i="1"/>
  <c r="AH119" i="1"/>
  <c r="CV119" i="1" s="1"/>
  <c r="U119" i="1" s="1"/>
  <c r="AI119" i="1"/>
  <c r="CW119" i="1" s="1"/>
  <c r="V119" i="1" s="1"/>
  <c r="EA123" i="1" s="1"/>
  <c r="AJ119" i="1"/>
  <c r="CX119" i="1" s="1"/>
  <c r="W119" i="1" s="1"/>
  <c r="CU119" i="1"/>
  <c r="GL119" i="1"/>
  <c r="GN119" i="1"/>
  <c r="GO119" i="1"/>
  <c r="GV119" i="1"/>
  <c r="HC119" i="1"/>
  <c r="GX119" i="1" s="1"/>
  <c r="GB123" i="1" s="1"/>
  <c r="C120" i="1"/>
  <c r="D120" i="1"/>
  <c r="I120" i="1"/>
  <c r="K120" i="1"/>
  <c r="AC120" i="1"/>
  <c r="CQ120" i="1" s="1"/>
  <c r="P120" i="1" s="1"/>
  <c r="CP120" i="1" s="1"/>
  <c r="O120" i="1" s="1"/>
  <c r="AD120" i="1"/>
  <c r="AE120" i="1"/>
  <c r="AF120" i="1"/>
  <c r="CT120" i="1" s="1"/>
  <c r="S120" i="1" s="1"/>
  <c r="AG120" i="1"/>
  <c r="CU120" i="1" s="1"/>
  <c r="T120" i="1" s="1"/>
  <c r="AH120" i="1"/>
  <c r="CV120" i="1" s="1"/>
  <c r="U120" i="1" s="1"/>
  <c r="AI120" i="1"/>
  <c r="AJ120" i="1"/>
  <c r="CX120" i="1" s="1"/>
  <c r="W120" i="1" s="1"/>
  <c r="CR120" i="1"/>
  <c r="Q120" i="1" s="1"/>
  <c r="CS120" i="1"/>
  <c r="R120" i="1" s="1"/>
  <c r="CW120" i="1"/>
  <c r="V120" i="1" s="1"/>
  <c r="GL120" i="1"/>
  <c r="GN120" i="1"/>
  <c r="GO120" i="1"/>
  <c r="GV120" i="1"/>
  <c r="HC120" i="1" s="1"/>
  <c r="GX120" i="1" s="1"/>
  <c r="C121" i="1"/>
  <c r="D121" i="1"/>
  <c r="I121" i="1"/>
  <c r="K121" i="1"/>
  <c r="R121" i="1"/>
  <c r="W121" i="1"/>
  <c r="AC121" i="1"/>
  <c r="CQ121" i="1" s="1"/>
  <c r="P121" i="1" s="1"/>
  <c r="AD121" i="1"/>
  <c r="AE121" i="1"/>
  <c r="AF121" i="1"/>
  <c r="CT121" i="1" s="1"/>
  <c r="S121" i="1" s="1"/>
  <c r="AG121" i="1"/>
  <c r="CU121" i="1" s="1"/>
  <c r="T121" i="1" s="1"/>
  <c r="AH121" i="1"/>
  <c r="CV121" i="1" s="1"/>
  <c r="U121" i="1" s="1"/>
  <c r="AI121" i="1"/>
  <c r="AJ121" i="1"/>
  <c r="CR121" i="1"/>
  <c r="Q121" i="1" s="1"/>
  <c r="CS121" i="1"/>
  <c r="CW121" i="1"/>
  <c r="V121" i="1" s="1"/>
  <c r="CX121" i="1"/>
  <c r="GL121" i="1"/>
  <c r="GN121" i="1"/>
  <c r="GO121" i="1"/>
  <c r="GV121" i="1"/>
  <c r="HC121" i="1" s="1"/>
  <c r="GX121" i="1" s="1"/>
  <c r="B123" i="1"/>
  <c r="B114" i="1" s="1"/>
  <c r="C123" i="1"/>
  <c r="C114" i="1" s="1"/>
  <c r="D123" i="1"/>
  <c r="D114" i="1" s="1"/>
  <c r="F123" i="1"/>
  <c r="F114" i="1" s="1"/>
  <c r="G123" i="1"/>
  <c r="G114" i="1" s="1"/>
  <c r="AQ123" i="1"/>
  <c r="AQ114" i="1" s="1"/>
  <c r="BC123" i="1"/>
  <c r="BC114" i="1" s="1"/>
  <c r="BX123" i="1"/>
  <c r="BX114" i="1" s="1"/>
  <c r="BY123" i="1"/>
  <c r="BY114" i="1" s="1"/>
  <c r="BZ123" i="1"/>
  <c r="BZ114" i="1" s="1"/>
  <c r="CC123" i="1"/>
  <c r="CC114" i="1" s="1"/>
  <c r="CK123" i="1"/>
  <c r="CK114" i="1" s="1"/>
  <c r="CL123" i="1"/>
  <c r="CL114" i="1" s="1"/>
  <c r="CM123" i="1"/>
  <c r="BD123" i="1" s="1"/>
  <c r="EL123" i="1"/>
  <c r="EL114" i="1" s="1"/>
  <c r="EV123" i="1"/>
  <c r="P148" i="1" s="1"/>
  <c r="FP123" i="1"/>
  <c r="FP114" i="1" s="1"/>
  <c r="FQ123" i="1"/>
  <c r="FQ114" i="1" s="1"/>
  <c r="FU123" i="1"/>
  <c r="FU114" i="1" s="1"/>
  <c r="GC123" i="1"/>
  <c r="GC114" i="1" s="1"/>
  <c r="GD123" i="1"/>
  <c r="GD114" i="1" s="1"/>
  <c r="GE123" i="1"/>
  <c r="GE114" i="1" s="1"/>
  <c r="P141" i="1"/>
  <c r="B153" i="1"/>
  <c r="B22" i="1" s="1"/>
  <c r="C153" i="1"/>
  <c r="C22" i="1" s="1"/>
  <c r="D153" i="1"/>
  <c r="D22" i="1" s="1"/>
  <c r="F153" i="1"/>
  <c r="F22" i="1" s="1"/>
  <c r="G153" i="1"/>
  <c r="G22" i="1" s="1"/>
  <c r="EV153" i="1"/>
  <c r="EV22" i="1" s="1"/>
  <c r="B183" i="1"/>
  <c r="B18" i="1" s="1"/>
  <c r="C183" i="1"/>
  <c r="C18" i="1" s="1"/>
  <c r="D183" i="1"/>
  <c r="D18" i="1" s="1"/>
  <c r="F183" i="1"/>
  <c r="F18" i="1" s="1"/>
  <c r="G183" i="1"/>
  <c r="G18" i="1" s="1"/>
  <c r="EV183" i="1"/>
  <c r="EV18" i="1" s="1"/>
  <c r="P208" i="1"/>
  <c r="F12" i="6"/>
  <c r="G12" i="6"/>
  <c r="BS130" i="7" l="1"/>
  <c r="BT130" i="7" s="1"/>
  <c r="BS191" i="7"/>
  <c r="BT191" i="7" s="1"/>
  <c r="BS88" i="7"/>
  <c r="BT88" i="7" s="1"/>
  <c r="J178" i="7"/>
  <c r="J195" i="7"/>
  <c r="J193" i="7" s="1"/>
  <c r="J216" i="7" s="1"/>
  <c r="J207" i="7"/>
  <c r="BM61" i="7"/>
  <c r="D42" i="7" s="1"/>
  <c r="D36" i="7" s="1"/>
  <c r="I61" i="7"/>
  <c r="J92" i="7"/>
  <c r="J90" i="7" s="1"/>
  <c r="J113" i="7" s="1"/>
  <c r="J291" i="7"/>
  <c r="J299" i="7"/>
  <c r="J297" i="7" s="1"/>
  <c r="J311" i="7"/>
  <c r="J279" i="7"/>
  <c r="J277" i="7" s="1"/>
  <c r="J104" i="7"/>
  <c r="J58" i="7"/>
  <c r="J38" i="7"/>
  <c r="BU191" i="7"/>
  <c r="BV191" i="7" s="1"/>
  <c r="BR191" i="7"/>
  <c r="BR70" i="7"/>
  <c r="BU70" i="7"/>
  <c r="BV70" i="7" s="1"/>
  <c r="BS79" i="7"/>
  <c r="BT79" i="7" s="1"/>
  <c r="BV130" i="7"/>
  <c r="BU130" i="7"/>
  <c r="BR130" i="7"/>
  <c r="BR139" i="7"/>
  <c r="BU139" i="7"/>
  <c r="BV139" i="7" s="1"/>
  <c r="BS70" i="7"/>
  <c r="BT70" i="7" s="1"/>
  <c r="AN139" i="7"/>
  <c r="L277" i="7"/>
  <c r="BS181" i="7"/>
  <c r="BT181" i="7" s="1"/>
  <c r="L164" i="7"/>
  <c r="BM130" i="7"/>
  <c r="O130" i="7"/>
  <c r="L178" i="7"/>
  <c r="L195" i="7"/>
  <c r="L193" i="7" s="1"/>
  <c r="L216" i="7" s="1"/>
  <c r="L207" i="7"/>
  <c r="FT114" i="1"/>
  <c r="EK123" i="1"/>
  <c r="FR114" i="1"/>
  <c r="EI123" i="1"/>
  <c r="AJ114" i="1"/>
  <c r="W123" i="1"/>
  <c r="W82" i="1"/>
  <c r="AJ75" i="1"/>
  <c r="AC123" i="1"/>
  <c r="CP118" i="1"/>
  <c r="O118" i="1" s="1"/>
  <c r="DU114" i="1"/>
  <c r="FW123" i="1"/>
  <c r="FX123" i="1"/>
  <c r="FZ123" i="1"/>
  <c r="DH123" i="1"/>
  <c r="AI123" i="1"/>
  <c r="DY75" i="1"/>
  <c r="DL82" i="1"/>
  <c r="EB114" i="1"/>
  <c r="DO123" i="1"/>
  <c r="AH123" i="1"/>
  <c r="F148" i="1"/>
  <c r="BD114" i="1"/>
  <c r="CP121" i="1"/>
  <c r="O121" i="1" s="1"/>
  <c r="BA123" i="1"/>
  <c r="CJ114" i="1"/>
  <c r="EA114" i="1"/>
  <c r="DN123" i="1"/>
  <c r="DZ123" i="1"/>
  <c r="Q123" i="1"/>
  <c r="AD114" i="1"/>
  <c r="GB114" i="1"/>
  <c r="ES123" i="1"/>
  <c r="CP119" i="1"/>
  <c r="O119" i="1" s="1"/>
  <c r="DL123" i="1"/>
  <c r="DY114" i="1"/>
  <c r="DX123" i="1"/>
  <c r="CB114" i="1"/>
  <c r="AS123" i="1"/>
  <c r="AH26" i="1"/>
  <c r="U43" i="1"/>
  <c r="DV123" i="1"/>
  <c r="AG123" i="1"/>
  <c r="CZ121" i="1"/>
  <c r="Y121" i="1" s="1"/>
  <c r="CY121" i="1"/>
  <c r="X121" i="1" s="1"/>
  <c r="CY120" i="1"/>
  <c r="X120" i="1" s="1"/>
  <c r="GM120" i="1" s="1"/>
  <c r="GP120" i="1" s="1"/>
  <c r="CZ120" i="1"/>
  <c r="Y120" i="1" s="1"/>
  <c r="CY116" i="1"/>
  <c r="X116" i="1" s="1"/>
  <c r="CZ116" i="1"/>
  <c r="Y116" i="1" s="1"/>
  <c r="AF123" i="1"/>
  <c r="AB120" i="1"/>
  <c r="AD118" i="1"/>
  <c r="CP117" i="1"/>
  <c r="O117" i="1" s="1"/>
  <c r="FY75" i="1"/>
  <c r="EP82" i="1"/>
  <c r="EA82" i="1"/>
  <c r="BC26" i="1"/>
  <c r="F59" i="1"/>
  <c r="CU48" i="3"/>
  <c r="CV48" i="3"/>
  <c r="CX48" i="3"/>
  <c r="CU47" i="3"/>
  <c r="CV47" i="3"/>
  <c r="CP80" i="1"/>
  <c r="O80" i="1" s="1"/>
  <c r="CJ75" i="1"/>
  <c r="BA82" i="1"/>
  <c r="GB26" i="1"/>
  <c r="ES43" i="1"/>
  <c r="EA43" i="1"/>
  <c r="Q26" i="1"/>
  <c r="F55" i="1"/>
  <c r="GA123" i="1"/>
  <c r="EU123" i="1"/>
  <c r="CS118" i="1"/>
  <c r="R118" i="1" s="1"/>
  <c r="CY118" i="1" s="1"/>
  <c r="X118" i="1" s="1"/>
  <c r="AB118" i="1"/>
  <c r="CU33" i="3"/>
  <c r="CU34" i="3"/>
  <c r="CV34" i="3"/>
  <c r="CX34" i="3"/>
  <c r="DZ43" i="1"/>
  <c r="FY123" i="1"/>
  <c r="ET123" i="1"/>
  <c r="EH123" i="1"/>
  <c r="CU44" i="3"/>
  <c r="CV44" i="3"/>
  <c r="CX44" i="3"/>
  <c r="CU43" i="3"/>
  <c r="CV43" i="3"/>
  <c r="FR75" i="1"/>
  <c r="EI82" i="1"/>
  <c r="DZ82" i="1"/>
  <c r="P59" i="1"/>
  <c r="CY41" i="1"/>
  <c r="X41" i="1" s="1"/>
  <c r="CZ41" i="1"/>
  <c r="Y41" i="1" s="1"/>
  <c r="FU26" i="1"/>
  <c r="EL43" i="1"/>
  <c r="F139" i="1"/>
  <c r="F133" i="1"/>
  <c r="EG123" i="1"/>
  <c r="EV114" i="1"/>
  <c r="P56" i="1"/>
  <c r="ET26" i="1"/>
  <c r="AI26" i="1"/>
  <c r="V43" i="1"/>
  <c r="DX43" i="1"/>
  <c r="GA75" i="1"/>
  <c r="ER82" i="1"/>
  <c r="AT123" i="1"/>
  <c r="AB121" i="1"/>
  <c r="AD119" i="1"/>
  <c r="AB119" i="1" s="1"/>
  <c r="GB75" i="1"/>
  <c r="ES82" i="1"/>
  <c r="CZ78" i="1"/>
  <c r="Y78" i="1" s="1"/>
  <c r="DX82" i="1"/>
  <c r="CQ77" i="1"/>
  <c r="P77" i="1" s="1"/>
  <c r="AQ43" i="1"/>
  <c r="BZ26" i="1"/>
  <c r="P178" i="1"/>
  <c r="CU49" i="3"/>
  <c r="CU50" i="3"/>
  <c r="CV50" i="3"/>
  <c r="CX50" i="3"/>
  <c r="AT82" i="1"/>
  <c r="CC75" i="1"/>
  <c r="AI82" i="1"/>
  <c r="AC26" i="1"/>
  <c r="CH43" i="1"/>
  <c r="P43" i="1"/>
  <c r="CE43" i="1"/>
  <c r="CF43" i="1"/>
  <c r="CP38" i="1"/>
  <c r="O38" i="1" s="1"/>
  <c r="GM34" i="1"/>
  <c r="GP34" i="1" s="1"/>
  <c r="AD26" i="1"/>
  <c r="AJ43" i="1"/>
  <c r="CI123" i="1"/>
  <c r="CS119" i="1"/>
  <c r="R119" i="1" s="1"/>
  <c r="CY119" i="1" s="1"/>
  <c r="X119" i="1" s="1"/>
  <c r="CP116" i="1"/>
  <c r="O116" i="1" s="1"/>
  <c r="F99" i="1"/>
  <c r="AS75" i="1"/>
  <c r="U82" i="1"/>
  <c r="AH75" i="1"/>
  <c r="P52" i="1"/>
  <c r="EH26" i="1"/>
  <c r="EB26" i="1"/>
  <c r="DO43" i="1"/>
  <c r="GM41" i="1"/>
  <c r="GP41" i="1" s="1"/>
  <c r="CY40" i="1"/>
  <c r="X40" i="1" s="1"/>
  <c r="CZ40" i="1"/>
  <c r="Y40" i="1" s="1"/>
  <c r="AF43" i="1"/>
  <c r="CU45" i="3"/>
  <c r="CU46" i="3"/>
  <c r="CV46" i="3"/>
  <c r="CX46" i="3"/>
  <c r="CU40" i="3"/>
  <c r="CV40" i="3"/>
  <c r="CX40" i="3"/>
  <c r="CU41" i="3"/>
  <c r="CU42" i="3"/>
  <c r="CV42" i="3"/>
  <c r="CX42" i="3"/>
  <c r="CI75" i="1"/>
  <c r="AZ82" i="1"/>
  <c r="AG82" i="1"/>
  <c r="DL43" i="1"/>
  <c r="DY26" i="1"/>
  <c r="CY39" i="1"/>
  <c r="X39" i="1" s="1"/>
  <c r="GM39" i="1" s="1"/>
  <c r="GP39" i="1" s="1"/>
  <c r="CZ39" i="1"/>
  <c r="Y39" i="1" s="1"/>
  <c r="DO82" i="1"/>
  <c r="EB75" i="1"/>
  <c r="CG123" i="1"/>
  <c r="BB123" i="1"/>
  <c r="AP123" i="1"/>
  <c r="CS117" i="1"/>
  <c r="R117" i="1" s="1"/>
  <c r="DW123" i="1" s="1"/>
  <c r="AD116" i="1"/>
  <c r="AB116" i="1" s="1"/>
  <c r="GD75" i="1"/>
  <c r="EU82" i="1"/>
  <c r="R79" i="1"/>
  <c r="CY79" i="1" s="1"/>
  <c r="X79" i="1" s="1"/>
  <c r="CZ77" i="1"/>
  <c r="Y77" i="1" s="1"/>
  <c r="AF82" i="1"/>
  <c r="CY77" i="1"/>
  <c r="X77" i="1" s="1"/>
  <c r="CJ26" i="1"/>
  <c r="BA43" i="1"/>
  <c r="AO123" i="1"/>
  <c r="P95" i="1"/>
  <c r="CZ80" i="1"/>
  <c r="Y80" i="1" s="1"/>
  <c r="CY78" i="1"/>
  <c r="X78" i="1" s="1"/>
  <c r="AD82" i="1"/>
  <c r="FY26" i="1"/>
  <c r="EP43" i="1"/>
  <c r="CM26" i="1"/>
  <c r="BD43" i="1"/>
  <c r="CP40" i="1"/>
  <c r="O40" i="1" s="1"/>
  <c r="BC82" i="1"/>
  <c r="AQ82" i="1"/>
  <c r="CR78" i="1"/>
  <c r="Q78" i="1" s="1"/>
  <c r="DV82" i="1" s="1"/>
  <c r="CU32" i="3"/>
  <c r="CX32" i="3"/>
  <c r="AO43" i="1"/>
  <c r="CY28" i="1"/>
  <c r="X28" i="1" s="1"/>
  <c r="CZ28" i="1"/>
  <c r="Y28" i="1" s="1"/>
  <c r="CP28" i="1"/>
  <c r="O28" i="1" s="1"/>
  <c r="GD26" i="1"/>
  <c r="CV35" i="3"/>
  <c r="CV32" i="3"/>
  <c r="CX16" i="3"/>
  <c r="CX9" i="3"/>
  <c r="CQ78" i="1"/>
  <c r="P78" i="1" s="1"/>
  <c r="CY30" i="1"/>
  <c r="X30" i="1" s="1"/>
  <c r="GM30" i="1" s="1"/>
  <c r="GP30" i="1" s="1"/>
  <c r="CZ30" i="1"/>
  <c r="Y30" i="1" s="1"/>
  <c r="EK43" i="1"/>
  <c r="AB40" i="1"/>
  <c r="CU25" i="3"/>
  <c r="CU26" i="3"/>
  <c r="CV26" i="3"/>
  <c r="CX26" i="3"/>
  <c r="AB35" i="1"/>
  <c r="CX47" i="3"/>
  <c r="CX35" i="3"/>
  <c r="CV27" i="3"/>
  <c r="P54" i="1"/>
  <c r="CV45" i="3"/>
  <c r="CV33" i="3"/>
  <c r="CX19" i="3"/>
  <c r="DF7" i="3"/>
  <c r="DG7" i="3"/>
  <c r="DH7" i="3"/>
  <c r="DI7" i="3"/>
  <c r="DJ7" i="3" s="1"/>
  <c r="EK82" i="1"/>
  <c r="AB79" i="1"/>
  <c r="AD77" i="1"/>
  <c r="AB77" i="1" s="1"/>
  <c r="CB75" i="1"/>
  <c r="CU9" i="3"/>
  <c r="CV9" i="3"/>
  <c r="T32" i="1"/>
  <c r="AG43" i="1" s="1"/>
  <c r="CU10" i="3"/>
  <c r="CV10" i="3"/>
  <c r="CX10" i="3"/>
  <c r="CV36" i="3"/>
  <c r="CX27" i="3"/>
  <c r="DI12" i="3"/>
  <c r="DJ12" i="3" s="1"/>
  <c r="DF12" i="3"/>
  <c r="DG12" i="3"/>
  <c r="EH75" i="1"/>
  <c r="BZ75" i="1"/>
  <c r="CX39" i="3"/>
  <c r="CU29" i="3"/>
  <c r="CU30" i="3"/>
  <c r="CV30" i="3"/>
  <c r="CX30" i="3"/>
  <c r="AT43" i="1"/>
  <c r="CP29" i="1"/>
  <c r="O29" i="1" s="1"/>
  <c r="CV49" i="3"/>
  <c r="CV37" i="3"/>
  <c r="CV31" i="3"/>
  <c r="CV28" i="3"/>
  <c r="CX15" i="3"/>
  <c r="DF3" i="3"/>
  <c r="DG3" i="3"/>
  <c r="DH3" i="3"/>
  <c r="DI3" i="3"/>
  <c r="DJ3" i="3" s="1"/>
  <c r="EG82" i="1"/>
  <c r="AS43" i="1"/>
  <c r="CU28" i="3"/>
  <c r="CX28" i="3"/>
  <c r="AD38" i="1"/>
  <c r="AB38" i="1" s="1"/>
  <c r="CZ37" i="1"/>
  <c r="Y37" i="1" s="1"/>
  <c r="GM37" i="1" s="1"/>
  <c r="GP37" i="1" s="1"/>
  <c r="CR33" i="1"/>
  <c r="Q33" i="1" s="1"/>
  <c r="DV43" i="1" s="1"/>
  <c r="CS33" i="1"/>
  <c r="R33" i="1" s="1"/>
  <c r="CY33" i="1" s="1"/>
  <c r="X33" i="1" s="1"/>
  <c r="AD28" i="1"/>
  <c r="AB28" i="1" s="1"/>
  <c r="CU31" i="3"/>
  <c r="CV20" i="3"/>
  <c r="DF13" i="3"/>
  <c r="DG13" i="3"/>
  <c r="DH13" i="3"/>
  <c r="DI13" i="3"/>
  <c r="DJ13" i="3" s="1"/>
  <c r="DI8" i="3"/>
  <c r="DJ8" i="3" s="1"/>
  <c r="DF8" i="3"/>
  <c r="DG8" i="3"/>
  <c r="CU37" i="3"/>
  <c r="CU38" i="3"/>
  <c r="CV38" i="3"/>
  <c r="CX38" i="3"/>
  <c r="CS80" i="1"/>
  <c r="R80" i="1" s="1"/>
  <c r="DW82" i="1" s="1"/>
  <c r="AB80" i="1"/>
  <c r="AD78" i="1"/>
  <c r="AB78" i="1" s="1"/>
  <c r="CI43" i="1"/>
  <c r="CZ36" i="1"/>
  <c r="Y36" i="1" s="1"/>
  <c r="GM36" i="1" s="1"/>
  <c r="GP36" i="1" s="1"/>
  <c r="CZ35" i="1"/>
  <c r="Y35" i="1" s="1"/>
  <c r="GM35" i="1" s="1"/>
  <c r="GP35" i="1" s="1"/>
  <c r="CU16" i="3"/>
  <c r="CV16" i="3"/>
  <c r="CU15" i="3"/>
  <c r="AD33" i="1"/>
  <c r="R32" i="1"/>
  <c r="AE43" i="1" s="1"/>
  <c r="CR31" i="1"/>
  <c r="Q31" i="1" s="1"/>
  <c r="CS31" i="1"/>
  <c r="R31" i="1" s="1"/>
  <c r="CY31" i="1" s="1"/>
  <c r="X31" i="1" s="1"/>
  <c r="AD31" i="1"/>
  <c r="CL26" i="1"/>
  <c r="CX31" i="3"/>
  <c r="CU36" i="3"/>
  <c r="CX36" i="3"/>
  <c r="CU20" i="3"/>
  <c r="CU19" i="3"/>
  <c r="CQ33" i="1"/>
  <c r="P33" i="1" s="1"/>
  <c r="AB33" i="1"/>
  <c r="CP31" i="1"/>
  <c r="O31" i="1" s="1"/>
  <c r="CX43" i="3"/>
  <c r="CV29" i="3"/>
  <c r="DH12" i="3"/>
  <c r="P68" i="1"/>
  <c r="CG43" i="1"/>
  <c r="BB43" i="1"/>
  <c r="AP43" i="1"/>
  <c r="CS38" i="1"/>
  <c r="R38" i="1" s="1"/>
  <c r="CY38" i="1" s="1"/>
  <c r="X38" i="1" s="1"/>
  <c r="CV41" i="3"/>
  <c r="DF23" i="3"/>
  <c r="DG23" i="3"/>
  <c r="DH23" i="3"/>
  <c r="DI23" i="3"/>
  <c r="DJ23" i="3" s="1"/>
  <c r="DF11" i="3"/>
  <c r="DG11" i="3"/>
  <c r="DH11" i="3"/>
  <c r="DI11" i="3"/>
  <c r="DJ11" i="3" s="1"/>
  <c r="CU11" i="3"/>
  <c r="CU7" i="3"/>
  <c r="CX22" i="3"/>
  <c r="CX18" i="3"/>
  <c r="CX14" i="3"/>
  <c r="CX6" i="3"/>
  <c r="CX2" i="3"/>
  <c r="CV22" i="3"/>
  <c r="CV18" i="3"/>
  <c r="CV14" i="3"/>
  <c r="CV6" i="3"/>
  <c r="CV2" i="3"/>
  <c r="CU22" i="3"/>
  <c r="CU18" i="3"/>
  <c r="CU14" i="3"/>
  <c r="CU6" i="3"/>
  <c r="CU2" i="3"/>
  <c r="V30" i="1"/>
  <c r="CX49" i="3"/>
  <c r="CX45" i="3"/>
  <c r="CX41" i="3"/>
  <c r="CX37" i="3"/>
  <c r="CX33" i="3"/>
  <c r="CX29" i="3"/>
  <c r="CX25" i="3"/>
  <c r="CX21" i="3"/>
  <c r="CX17" i="3"/>
  <c r="CX5" i="3"/>
  <c r="CX1" i="3"/>
  <c r="AB31" i="1"/>
  <c r="AD29" i="1"/>
  <c r="AB29" i="1" s="1"/>
  <c r="CV17" i="3"/>
  <c r="CV13" i="3"/>
  <c r="CS29" i="1"/>
  <c r="R29" i="1" s="1"/>
  <c r="DW43" i="1" s="1"/>
  <c r="CX24" i="3"/>
  <c r="CX20" i="3"/>
  <c r="CX4" i="3"/>
  <c r="AB34" i="1"/>
  <c r="AD32" i="1"/>
  <c r="AB32" i="1" s="1"/>
  <c r="CV12" i="3"/>
  <c r="CV8" i="3"/>
  <c r="CV4" i="3"/>
  <c r="BS61" i="7" l="1"/>
  <c r="BT61" i="7" s="1"/>
  <c r="J275" i="7"/>
  <c r="J271" i="7"/>
  <c r="L275" i="7"/>
  <c r="L271" i="7"/>
  <c r="DJ82" i="1"/>
  <c r="DW75" i="1"/>
  <c r="DF14" i="3"/>
  <c r="DG14" i="3"/>
  <c r="DH14" i="3"/>
  <c r="DI14" i="3"/>
  <c r="DJ14" i="3" s="1"/>
  <c r="CZ32" i="1"/>
  <c r="Y32" i="1" s="1"/>
  <c r="AG26" i="1"/>
  <c r="T43" i="1"/>
  <c r="P60" i="1"/>
  <c r="EK26" i="1"/>
  <c r="EK153" i="1"/>
  <c r="CZ31" i="1"/>
  <c r="Y31" i="1" s="1"/>
  <c r="Q82" i="1"/>
  <c r="AD75" i="1"/>
  <c r="DF46" i="3"/>
  <c r="DG46" i="3"/>
  <c r="DH46" i="3"/>
  <c r="DI46" i="3"/>
  <c r="DJ46" i="3" s="1"/>
  <c r="AE82" i="1"/>
  <c r="EI153" i="1"/>
  <c r="EI75" i="1"/>
  <c r="P92" i="1"/>
  <c r="DF18" i="3"/>
  <c r="DG18" i="3"/>
  <c r="DH18" i="3"/>
  <c r="DI18" i="3"/>
  <c r="DJ18" i="3" s="1"/>
  <c r="CP33" i="1"/>
  <c r="O33" i="1" s="1"/>
  <c r="DU43" i="1"/>
  <c r="CY32" i="1"/>
  <c r="X32" i="1" s="1"/>
  <c r="GM32" i="1" s="1"/>
  <c r="GP32" i="1" s="1"/>
  <c r="DF39" i="3"/>
  <c r="DG39" i="3"/>
  <c r="DH39" i="3"/>
  <c r="DI39" i="3"/>
  <c r="DJ39" i="3" s="1"/>
  <c r="AO26" i="1"/>
  <c r="F47" i="1"/>
  <c r="AO153" i="1"/>
  <c r="P98" i="1"/>
  <c r="EU153" i="1"/>
  <c r="EU75" i="1"/>
  <c r="P64" i="1"/>
  <c r="DL26" i="1"/>
  <c r="DL153" i="1"/>
  <c r="F104" i="1"/>
  <c r="U75" i="1"/>
  <c r="CF26" i="1"/>
  <c r="AW43" i="1"/>
  <c r="EA26" i="1"/>
  <c r="DN43" i="1"/>
  <c r="DI48" i="3"/>
  <c r="DJ48" i="3" s="1"/>
  <c r="DF48" i="3"/>
  <c r="DG48" i="3"/>
  <c r="DH48" i="3"/>
  <c r="S123" i="1"/>
  <c r="AF114" i="1"/>
  <c r="AS114" i="1"/>
  <c r="F140" i="1"/>
  <c r="DF15" i="3"/>
  <c r="DG15" i="3"/>
  <c r="DH15" i="3"/>
  <c r="DI15" i="3"/>
  <c r="DJ15" i="3" s="1"/>
  <c r="DI32" i="3"/>
  <c r="DJ32" i="3" s="1"/>
  <c r="DF32" i="3"/>
  <c r="DG32" i="3"/>
  <c r="DH32" i="3"/>
  <c r="T82" i="1"/>
  <c r="AG75" i="1"/>
  <c r="CE26" i="1"/>
  <c r="AV43" i="1"/>
  <c r="AT114" i="1"/>
  <c r="F141" i="1"/>
  <c r="EG114" i="1"/>
  <c r="P127" i="1"/>
  <c r="Q114" i="1"/>
  <c r="F135" i="1"/>
  <c r="AH114" i="1"/>
  <c r="U123" i="1"/>
  <c r="AC114" i="1"/>
  <c r="CF123" i="1"/>
  <c r="CH123" i="1"/>
  <c r="P123" i="1"/>
  <c r="CE123" i="1"/>
  <c r="DF5" i="3"/>
  <c r="DG5" i="3"/>
  <c r="DH5" i="3"/>
  <c r="DI5" i="3"/>
  <c r="DJ5" i="3" s="1"/>
  <c r="F52" i="1"/>
  <c r="AP26" i="1"/>
  <c r="AP153" i="1"/>
  <c r="DV26" i="1"/>
  <c r="DI43" i="1"/>
  <c r="DU82" i="1"/>
  <c r="CP78" i="1"/>
  <c r="O78" i="1" s="1"/>
  <c r="CY80" i="1"/>
  <c r="X80" i="1" s="1"/>
  <c r="EC82" i="1" s="1"/>
  <c r="AZ75" i="1"/>
  <c r="F93" i="1"/>
  <c r="P26" i="1"/>
  <c r="F46" i="1"/>
  <c r="ER75" i="1"/>
  <c r="P93" i="1"/>
  <c r="CZ79" i="1"/>
  <c r="Y79" i="1" s="1"/>
  <c r="GM79" i="1" s="1"/>
  <c r="GP79" i="1" s="1"/>
  <c r="AK123" i="1"/>
  <c r="CZ117" i="1"/>
  <c r="Y117" i="1" s="1"/>
  <c r="DM123" i="1"/>
  <c r="DZ114" i="1"/>
  <c r="DO114" i="1"/>
  <c r="P147" i="1"/>
  <c r="AE123" i="1"/>
  <c r="DF17" i="3"/>
  <c r="DG17" i="3"/>
  <c r="DH17" i="3"/>
  <c r="DI17" i="3"/>
  <c r="DJ17" i="3" s="1"/>
  <c r="DI20" i="3"/>
  <c r="DJ20" i="3" s="1"/>
  <c r="DF20" i="3"/>
  <c r="DG20" i="3"/>
  <c r="DH20" i="3"/>
  <c r="DI36" i="3"/>
  <c r="DJ36" i="3" s="1"/>
  <c r="DF36" i="3"/>
  <c r="DG36" i="3"/>
  <c r="DH36" i="3"/>
  <c r="DF35" i="3"/>
  <c r="DG35" i="3"/>
  <c r="DH35" i="3"/>
  <c r="DI35" i="3"/>
  <c r="DJ35" i="3" s="1"/>
  <c r="DF9" i="3"/>
  <c r="DG9" i="3"/>
  <c r="DH9" i="3"/>
  <c r="DI9" i="3"/>
  <c r="DJ9" i="3" s="1"/>
  <c r="DV75" i="1"/>
  <c r="DI82" i="1"/>
  <c r="DW114" i="1"/>
  <c r="DJ123" i="1"/>
  <c r="S43" i="1"/>
  <c r="AF26" i="1"/>
  <c r="CH26" i="1"/>
  <c r="AY43" i="1"/>
  <c r="AQ26" i="1"/>
  <c r="F53" i="1"/>
  <c r="AQ153" i="1"/>
  <c r="DI44" i="3"/>
  <c r="DJ44" i="3" s="1"/>
  <c r="DF44" i="3"/>
  <c r="DG44" i="3"/>
  <c r="DH44" i="3"/>
  <c r="CZ33" i="1"/>
  <c r="Y33" i="1" s="1"/>
  <c r="CY117" i="1"/>
  <c r="X117" i="1" s="1"/>
  <c r="EC123" i="1" s="1"/>
  <c r="DN114" i="1"/>
  <c r="P146" i="1"/>
  <c r="DF21" i="3"/>
  <c r="DG21" i="3"/>
  <c r="DH21" i="3"/>
  <c r="DI21" i="3"/>
  <c r="DJ21" i="3" s="1"/>
  <c r="DI24" i="3"/>
  <c r="DJ24" i="3" s="1"/>
  <c r="DF24" i="3"/>
  <c r="DG24" i="3"/>
  <c r="DH24" i="3"/>
  <c r="DF47" i="3"/>
  <c r="DG47" i="3"/>
  <c r="DH47" i="3"/>
  <c r="DI47" i="3"/>
  <c r="DJ47" i="3" s="1"/>
  <c r="DI16" i="3"/>
  <c r="DJ16" i="3" s="1"/>
  <c r="DF16" i="3"/>
  <c r="DG16" i="3"/>
  <c r="DH16" i="3"/>
  <c r="F92" i="1"/>
  <c r="AQ75" i="1"/>
  <c r="AO114" i="1"/>
  <c r="F127" i="1"/>
  <c r="F132" i="1"/>
  <c r="AP114" i="1"/>
  <c r="DF42" i="3"/>
  <c r="DG42" i="3"/>
  <c r="DH42" i="3"/>
  <c r="DI42" i="3"/>
  <c r="DJ42" i="3" s="1"/>
  <c r="GM116" i="1"/>
  <c r="AB123" i="1"/>
  <c r="DX26" i="1"/>
  <c r="DK43" i="1"/>
  <c r="EL26" i="1"/>
  <c r="P61" i="1"/>
  <c r="EL153" i="1"/>
  <c r="DK123" i="1"/>
  <c r="DX114" i="1"/>
  <c r="P103" i="1"/>
  <c r="DL75" i="1"/>
  <c r="F106" i="1"/>
  <c r="W75" i="1"/>
  <c r="DF29" i="3"/>
  <c r="DG29" i="3"/>
  <c r="DH29" i="3"/>
  <c r="DI29" i="3"/>
  <c r="DJ29" i="3" s="1"/>
  <c r="DF33" i="3"/>
  <c r="DG33" i="3"/>
  <c r="DH33" i="3"/>
  <c r="DI33" i="3"/>
  <c r="DJ33" i="3" s="1"/>
  <c r="DF31" i="3"/>
  <c r="DG31" i="3"/>
  <c r="DH31" i="3"/>
  <c r="DI31" i="3"/>
  <c r="DJ31" i="3" s="1"/>
  <c r="CI26" i="1"/>
  <c r="AZ43" i="1"/>
  <c r="DI28" i="3"/>
  <c r="DJ28" i="3" s="1"/>
  <c r="DF28" i="3"/>
  <c r="DG28" i="3"/>
  <c r="DH28" i="3"/>
  <c r="EK75" i="1"/>
  <c r="P99" i="1"/>
  <c r="F98" i="1"/>
  <c r="BC75" i="1"/>
  <c r="BC153" i="1"/>
  <c r="F136" i="1"/>
  <c r="BB114" i="1"/>
  <c r="AI75" i="1"/>
  <c r="V82" i="1"/>
  <c r="CZ29" i="1"/>
  <c r="Y29" i="1" s="1"/>
  <c r="ED43" i="1" s="1"/>
  <c r="ES26" i="1"/>
  <c r="P63" i="1"/>
  <c r="ES153" i="1"/>
  <c r="CZ118" i="1"/>
  <c r="Y118" i="1" s="1"/>
  <c r="GM118" i="1" s="1"/>
  <c r="GP118" i="1" s="1"/>
  <c r="W114" i="1"/>
  <c r="F147" i="1"/>
  <c r="DI4" i="3"/>
  <c r="DJ4" i="3" s="1"/>
  <c r="DF4" i="3"/>
  <c r="DG4" i="3"/>
  <c r="DH4" i="3"/>
  <c r="CG26" i="1"/>
  <c r="AX43" i="1"/>
  <c r="DF37" i="3"/>
  <c r="DG37" i="3"/>
  <c r="DH37" i="3"/>
  <c r="DI37" i="3"/>
  <c r="DJ37" i="3" s="1"/>
  <c r="DT43" i="1"/>
  <c r="DF27" i="3"/>
  <c r="DG27" i="3"/>
  <c r="DH27" i="3"/>
  <c r="DI27" i="3"/>
  <c r="DJ27" i="3" s="1"/>
  <c r="DF26" i="3"/>
  <c r="DG26" i="3"/>
  <c r="DH26" i="3"/>
  <c r="DI26" i="3"/>
  <c r="DJ26" i="3" s="1"/>
  <c r="GM40" i="1"/>
  <c r="GP40" i="1" s="1"/>
  <c r="BA26" i="1"/>
  <c r="F63" i="1"/>
  <c r="BA153" i="1"/>
  <c r="CG114" i="1"/>
  <c r="AX123" i="1"/>
  <c r="CI114" i="1"/>
  <c r="AZ123" i="1"/>
  <c r="CP77" i="1"/>
  <c r="O77" i="1" s="1"/>
  <c r="AC82" i="1"/>
  <c r="CY29" i="1"/>
  <c r="X29" i="1" s="1"/>
  <c r="EC43" i="1" s="1"/>
  <c r="CZ38" i="1"/>
  <c r="Y38" i="1" s="1"/>
  <c r="GM38" i="1" s="1"/>
  <c r="GP38" i="1" s="1"/>
  <c r="EH153" i="1"/>
  <c r="P132" i="1"/>
  <c r="EH114" i="1"/>
  <c r="EU114" i="1"/>
  <c r="P139" i="1"/>
  <c r="DN82" i="1"/>
  <c r="EA75" i="1"/>
  <c r="BA114" i="1"/>
  <c r="F143" i="1"/>
  <c r="AI114" i="1"/>
  <c r="V123" i="1"/>
  <c r="DF1" i="3"/>
  <c r="DG1" i="3"/>
  <c r="DH1" i="3"/>
  <c r="DI1" i="3"/>
  <c r="DJ1" i="3" s="1"/>
  <c r="DF25" i="3"/>
  <c r="DG25" i="3"/>
  <c r="DH25" i="3"/>
  <c r="DI25" i="3"/>
  <c r="DJ25" i="3" s="1"/>
  <c r="DW26" i="1"/>
  <c r="DJ43" i="1"/>
  <c r="DF41" i="3"/>
  <c r="DG41" i="3"/>
  <c r="DH41" i="3"/>
  <c r="DI41" i="3"/>
  <c r="DJ41" i="3" s="1"/>
  <c r="AS26" i="1"/>
  <c r="F60" i="1"/>
  <c r="AS153" i="1"/>
  <c r="AT26" i="1"/>
  <c r="F61" i="1"/>
  <c r="AT153" i="1"/>
  <c r="BD26" i="1"/>
  <c r="F68" i="1"/>
  <c r="BD153" i="1"/>
  <c r="DO26" i="1"/>
  <c r="P67" i="1"/>
  <c r="DO153" i="1"/>
  <c r="AJ26" i="1"/>
  <c r="W43" i="1"/>
  <c r="DX75" i="1"/>
  <c r="DK82" i="1"/>
  <c r="V26" i="1"/>
  <c r="F66" i="1"/>
  <c r="P136" i="1"/>
  <c r="ET114" i="1"/>
  <c r="ET153" i="1"/>
  <c r="GA114" i="1"/>
  <c r="ER123" i="1"/>
  <c r="ER153" i="1" s="1"/>
  <c r="BA75" i="1"/>
  <c r="F102" i="1"/>
  <c r="EP75" i="1"/>
  <c r="P89" i="1"/>
  <c r="T123" i="1"/>
  <c r="AG114" i="1"/>
  <c r="CZ119" i="1"/>
  <c r="Y119" i="1" s="1"/>
  <c r="P126" i="1"/>
  <c r="DH114" i="1"/>
  <c r="EI114" i="1"/>
  <c r="P133" i="1"/>
  <c r="DF22" i="3"/>
  <c r="DG22" i="3"/>
  <c r="DH22" i="3"/>
  <c r="DI22" i="3"/>
  <c r="DJ22" i="3" s="1"/>
  <c r="BB26" i="1"/>
  <c r="F56" i="1"/>
  <c r="BB153" i="1"/>
  <c r="DF45" i="3"/>
  <c r="DG45" i="3"/>
  <c r="DH45" i="3"/>
  <c r="DI45" i="3"/>
  <c r="DJ45" i="3" s="1"/>
  <c r="DF43" i="3"/>
  <c r="DG43" i="3"/>
  <c r="DH43" i="3"/>
  <c r="DI43" i="3"/>
  <c r="DJ43" i="3" s="1"/>
  <c r="EG75" i="1"/>
  <c r="EG153" i="1"/>
  <c r="P86" i="1"/>
  <c r="DF30" i="3"/>
  <c r="DG30" i="3"/>
  <c r="DH30" i="3"/>
  <c r="DI30" i="3"/>
  <c r="DJ30" i="3" s="1"/>
  <c r="DF10" i="3"/>
  <c r="DG10" i="3"/>
  <c r="DH10" i="3"/>
  <c r="DI10" i="3"/>
  <c r="DJ10" i="3" s="1"/>
  <c r="GM28" i="1"/>
  <c r="AB43" i="1"/>
  <c r="AK82" i="1"/>
  <c r="DO75" i="1"/>
  <c r="P106" i="1"/>
  <c r="DI40" i="3"/>
  <c r="DJ40" i="3" s="1"/>
  <c r="DF40" i="3"/>
  <c r="DG40" i="3"/>
  <c r="DH40" i="3"/>
  <c r="F100" i="1"/>
  <c r="AT75" i="1"/>
  <c r="ED82" i="1"/>
  <c r="EP123" i="1"/>
  <c r="FY114" i="1"/>
  <c r="P144" i="1"/>
  <c r="DL114" i="1"/>
  <c r="EQ123" i="1"/>
  <c r="FZ114" i="1"/>
  <c r="DF49" i="3"/>
  <c r="DG49" i="3"/>
  <c r="DH49" i="3"/>
  <c r="DI49" i="3"/>
  <c r="DJ49" i="3" s="1"/>
  <c r="DF2" i="3"/>
  <c r="DG2" i="3"/>
  <c r="DH2" i="3"/>
  <c r="DI2" i="3"/>
  <c r="DJ2" i="3" s="1"/>
  <c r="GM31" i="1"/>
  <c r="GP31" i="1" s="1"/>
  <c r="DF38" i="3"/>
  <c r="DG38" i="3"/>
  <c r="DH38" i="3"/>
  <c r="DI38" i="3"/>
  <c r="DJ38" i="3" s="1"/>
  <c r="AL43" i="1"/>
  <c r="EP26" i="1"/>
  <c r="P50" i="1"/>
  <c r="EP153" i="1"/>
  <c r="S82" i="1"/>
  <c r="AF75" i="1"/>
  <c r="DF50" i="3"/>
  <c r="DG50" i="3"/>
  <c r="DH50" i="3"/>
  <c r="DI50" i="3"/>
  <c r="DJ50" i="3" s="1"/>
  <c r="P102" i="1"/>
  <c r="ES75" i="1"/>
  <c r="DZ26" i="1"/>
  <c r="DM43" i="1"/>
  <c r="GM80" i="1"/>
  <c r="GP80" i="1" s="1"/>
  <c r="DT123" i="1"/>
  <c r="GM117" i="1"/>
  <c r="DV114" i="1"/>
  <c r="DI123" i="1"/>
  <c r="GM119" i="1"/>
  <c r="GP119" i="1" s="1"/>
  <c r="GM121" i="1"/>
  <c r="GP121" i="1" s="1"/>
  <c r="EO123" i="1"/>
  <c r="FX114" i="1"/>
  <c r="P140" i="1"/>
  <c r="EK114" i="1"/>
  <c r="DF6" i="3"/>
  <c r="DG6" i="3"/>
  <c r="DH6" i="3"/>
  <c r="DI6" i="3"/>
  <c r="DJ6" i="3" s="1"/>
  <c r="AE26" i="1"/>
  <c r="R43" i="1"/>
  <c r="DF19" i="3"/>
  <c r="DG19" i="3"/>
  <c r="DH19" i="3"/>
  <c r="DI19" i="3"/>
  <c r="DJ19" i="3" s="1"/>
  <c r="AK43" i="1"/>
  <c r="AL82" i="1"/>
  <c r="DZ75" i="1"/>
  <c r="DM82" i="1"/>
  <c r="DF34" i="3"/>
  <c r="DG34" i="3"/>
  <c r="DH34" i="3"/>
  <c r="DI34" i="3"/>
  <c r="DJ34" i="3" s="1"/>
  <c r="U26" i="1"/>
  <c r="F65" i="1"/>
  <c r="U153" i="1"/>
  <c r="ES114" i="1"/>
  <c r="P143" i="1"/>
  <c r="EN123" i="1"/>
  <c r="FW114" i="1"/>
  <c r="L318" i="7" l="1"/>
  <c r="L295" i="7"/>
  <c r="J318" i="7"/>
  <c r="J295" i="7"/>
  <c r="ER22" i="1"/>
  <c r="P164" i="1"/>
  <c r="ER183" i="1"/>
  <c r="EC75" i="1"/>
  <c r="DP82" i="1"/>
  <c r="AK75" i="1"/>
  <c r="X82" i="1"/>
  <c r="EG22" i="1"/>
  <c r="P157" i="1"/>
  <c r="EG183" i="1"/>
  <c r="P97" i="1"/>
  <c r="DK75" i="1"/>
  <c r="BC22" i="1"/>
  <c r="F169" i="1"/>
  <c r="BC183" i="1"/>
  <c r="DI26" i="1"/>
  <c r="P55" i="1"/>
  <c r="DI153" i="1"/>
  <c r="CF114" i="1"/>
  <c r="AW123" i="1"/>
  <c r="AB26" i="1"/>
  <c r="O43" i="1"/>
  <c r="AS22" i="1"/>
  <c r="F170" i="1"/>
  <c r="T16" i="2" s="1"/>
  <c r="AS183" i="1"/>
  <c r="BA22" i="1"/>
  <c r="BA183" i="1"/>
  <c r="F173" i="1"/>
  <c r="DT26" i="1"/>
  <c r="DG43" i="1"/>
  <c r="AY26" i="1"/>
  <c r="F51" i="1"/>
  <c r="EI22" i="1"/>
  <c r="P163" i="1"/>
  <c r="EI183" i="1"/>
  <c r="DI114" i="1"/>
  <c r="P135" i="1"/>
  <c r="P130" i="1"/>
  <c r="EP114" i="1"/>
  <c r="GP28" i="1"/>
  <c r="CD43" i="1" s="1"/>
  <c r="CA43" i="1"/>
  <c r="W26" i="1"/>
  <c r="F67" i="1"/>
  <c r="W153" i="1"/>
  <c r="GM29" i="1"/>
  <c r="AP22" i="1"/>
  <c r="AP183" i="1"/>
  <c r="F162" i="1"/>
  <c r="V16" i="2" s="1"/>
  <c r="F145" i="1"/>
  <c r="U114" i="1"/>
  <c r="F103" i="1"/>
  <c r="T75" i="1"/>
  <c r="DL22" i="1"/>
  <c r="DL183" i="1"/>
  <c r="P174" i="1"/>
  <c r="R82" i="1"/>
  <c r="AE75" i="1"/>
  <c r="T26" i="1"/>
  <c r="F64" i="1"/>
  <c r="T153" i="1"/>
  <c r="R26" i="1"/>
  <c r="F57" i="1"/>
  <c r="GP117" i="1"/>
  <c r="FV123" i="1" s="1"/>
  <c r="FS123" i="1"/>
  <c r="F97" i="1"/>
  <c r="S75" i="1"/>
  <c r="ED75" i="1"/>
  <c r="DQ82" i="1"/>
  <c r="F138" i="1"/>
  <c r="S114" i="1"/>
  <c r="ER114" i="1"/>
  <c r="P134" i="1"/>
  <c r="DO22" i="1"/>
  <c r="DO183" i="1"/>
  <c r="P177" i="1"/>
  <c r="EH22" i="1"/>
  <c r="EH183" i="1"/>
  <c r="P162" i="1"/>
  <c r="G16" i="2" s="1"/>
  <c r="ES22" i="1"/>
  <c r="P173" i="1"/>
  <c r="ES183" i="1"/>
  <c r="P138" i="1"/>
  <c r="DK114" i="1"/>
  <c r="EC114" i="1"/>
  <c r="DP123" i="1"/>
  <c r="S26" i="1"/>
  <c r="F58" i="1"/>
  <c r="S153" i="1"/>
  <c r="EL22" i="1"/>
  <c r="EL183" i="1"/>
  <c r="P171" i="1"/>
  <c r="F16" i="2" s="1"/>
  <c r="P137" i="1"/>
  <c r="DJ114" i="1"/>
  <c r="R123" i="1"/>
  <c r="AE114" i="1"/>
  <c r="DU26" i="1"/>
  <c r="FW43" i="1"/>
  <c r="FX43" i="1"/>
  <c r="FZ43" i="1"/>
  <c r="DH43" i="1"/>
  <c r="EP22" i="1"/>
  <c r="P160" i="1"/>
  <c r="EP183" i="1"/>
  <c r="DM75" i="1"/>
  <c r="P104" i="1"/>
  <c r="DM26" i="1"/>
  <c r="P65" i="1"/>
  <c r="DM153" i="1"/>
  <c r="ET22" i="1"/>
  <c r="P166" i="1"/>
  <c r="ET183" i="1"/>
  <c r="V114" i="1"/>
  <c r="F146" i="1"/>
  <c r="EC26" i="1"/>
  <c r="DP43" i="1"/>
  <c r="AL123" i="1"/>
  <c r="EU22" i="1"/>
  <c r="P169" i="1"/>
  <c r="EU183" i="1"/>
  <c r="GM33" i="1"/>
  <c r="GP33" i="1" s="1"/>
  <c r="AL26" i="1"/>
  <c r="Y43" i="1"/>
  <c r="BD22" i="1"/>
  <c r="F178" i="1"/>
  <c r="BD183" i="1"/>
  <c r="P82" i="1"/>
  <c r="AC75" i="1"/>
  <c r="CE82" i="1"/>
  <c r="CF82" i="1"/>
  <c r="CH82" i="1"/>
  <c r="AX26" i="1"/>
  <c r="F50" i="1"/>
  <c r="AX153" i="1"/>
  <c r="ED26" i="1"/>
  <c r="DQ43" i="1"/>
  <c r="DI75" i="1"/>
  <c r="P94" i="1"/>
  <c r="DT114" i="1"/>
  <c r="DG123" i="1"/>
  <c r="EN114" i="1"/>
  <c r="P128" i="1"/>
  <c r="AK26" i="1"/>
  <c r="X43" i="1"/>
  <c r="P57" i="1"/>
  <c r="DJ26" i="1"/>
  <c r="DJ153" i="1"/>
  <c r="GM77" i="1"/>
  <c r="AB82" i="1"/>
  <c r="F105" i="1"/>
  <c r="V75" i="1"/>
  <c r="DK26" i="1"/>
  <c r="P58" i="1"/>
  <c r="DK153" i="1"/>
  <c r="DN26" i="1"/>
  <c r="P66" i="1"/>
  <c r="DN153" i="1"/>
  <c r="V153" i="1"/>
  <c r="AZ114" i="1"/>
  <c r="F134" i="1"/>
  <c r="AZ26" i="1"/>
  <c r="F54" i="1"/>
  <c r="AZ153" i="1"/>
  <c r="DM114" i="1"/>
  <c r="P145" i="1"/>
  <c r="CE114" i="1"/>
  <c r="AV123" i="1"/>
  <c r="AO22" i="1"/>
  <c r="AO183" i="1"/>
  <c r="F157" i="1"/>
  <c r="Q75" i="1"/>
  <c r="F94" i="1"/>
  <c r="Q153" i="1"/>
  <c r="U22" i="1"/>
  <c r="U183" i="1"/>
  <c r="F175" i="1"/>
  <c r="EQ114" i="1"/>
  <c r="P131" i="1"/>
  <c r="BB22" i="1"/>
  <c r="BB183" i="1"/>
  <c r="F166" i="1"/>
  <c r="AT22" i="1"/>
  <c r="F171" i="1"/>
  <c r="U16" i="2" s="1"/>
  <c r="AT183" i="1"/>
  <c r="O123" i="1"/>
  <c r="AB114" i="1"/>
  <c r="AQ22" i="1"/>
  <c r="AQ183" i="1"/>
  <c r="F163" i="1"/>
  <c r="ED123" i="1"/>
  <c r="DT82" i="1"/>
  <c r="GM78" i="1"/>
  <c r="F126" i="1"/>
  <c r="P114" i="1"/>
  <c r="AW26" i="1"/>
  <c r="F49" i="1"/>
  <c r="P96" i="1"/>
  <c r="DJ75" i="1"/>
  <c r="AL75" i="1"/>
  <c r="Y82" i="1"/>
  <c r="EO114" i="1"/>
  <c r="P129" i="1"/>
  <c r="T114" i="1"/>
  <c r="F144" i="1"/>
  <c r="DN75" i="1"/>
  <c r="P105" i="1"/>
  <c r="AX114" i="1"/>
  <c r="F130" i="1"/>
  <c r="CA123" i="1"/>
  <c r="GP116" i="1"/>
  <c r="CD123" i="1" s="1"/>
  <c r="X123" i="1"/>
  <c r="AK114" i="1"/>
  <c r="FW82" i="1"/>
  <c r="FX82" i="1"/>
  <c r="DU75" i="1"/>
  <c r="FZ82" i="1"/>
  <c r="DH82" i="1"/>
  <c r="CH114" i="1"/>
  <c r="AY123" i="1"/>
  <c r="AV26" i="1"/>
  <c r="F48" i="1"/>
  <c r="EK22" i="1"/>
  <c r="EK183" i="1"/>
  <c r="P170" i="1"/>
  <c r="E16" i="2" s="1"/>
  <c r="DT75" i="1" l="1"/>
  <c r="DG82" i="1"/>
  <c r="F128" i="1"/>
  <c r="AV114" i="1"/>
  <c r="CH75" i="1"/>
  <c r="AY82" i="1"/>
  <c r="F137" i="1"/>
  <c r="R114" i="1"/>
  <c r="AP18" i="1"/>
  <c r="F192" i="1"/>
  <c r="EI18" i="1"/>
  <c r="P193" i="1"/>
  <c r="ED114" i="1"/>
  <c r="DQ123" i="1"/>
  <c r="DK22" i="1"/>
  <c r="DK183" i="1"/>
  <c r="P168" i="1"/>
  <c r="AW82" i="1"/>
  <c r="CF75" i="1"/>
  <c r="ES18" i="1"/>
  <c r="P203" i="1"/>
  <c r="AV82" i="1"/>
  <c r="CE75" i="1"/>
  <c r="AL114" i="1"/>
  <c r="Y123" i="1"/>
  <c r="DQ75" i="1"/>
  <c r="P109" i="1"/>
  <c r="GP29" i="1"/>
  <c r="FV43" i="1" s="1"/>
  <c r="FS43" i="1"/>
  <c r="O26" i="1"/>
  <c r="F45" i="1"/>
  <c r="EG18" i="1"/>
  <c r="P187" i="1"/>
  <c r="F149" i="1"/>
  <c r="X114" i="1"/>
  <c r="AQ18" i="1"/>
  <c r="F193" i="1"/>
  <c r="DG114" i="1"/>
  <c r="P125" i="1"/>
  <c r="DP26" i="1"/>
  <c r="P69" i="1"/>
  <c r="DP153" i="1"/>
  <c r="EP18" i="1"/>
  <c r="P190" i="1"/>
  <c r="R75" i="1"/>
  <c r="F96" i="1"/>
  <c r="W22" i="1"/>
  <c r="W183" i="1"/>
  <c r="F177" i="1"/>
  <c r="CD114" i="1"/>
  <c r="AU123" i="1"/>
  <c r="U18" i="1"/>
  <c r="F205" i="1"/>
  <c r="AZ22" i="1"/>
  <c r="F164" i="1"/>
  <c r="AZ183" i="1"/>
  <c r="F85" i="1"/>
  <c r="P75" i="1"/>
  <c r="P153" i="1"/>
  <c r="EL18" i="1"/>
  <c r="P201" i="1"/>
  <c r="AW114" i="1"/>
  <c r="F129" i="1"/>
  <c r="CA114" i="1"/>
  <c r="AR123" i="1"/>
  <c r="BD18" i="1"/>
  <c r="F208" i="1"/>
  <c r="EH18" i="1"/>
  <c r="P192" i="1"/>
  <c r="DL18" i="1"/>
  <c r="P204" i="1"/>
  <c r="X75" i="1"/>
  <c r="F108" i="1"/>
  <c r="AB75" i="1"/>
  <c r="O82" i="1"/>
  <c r="O153" i="1" s="1"/>
  <c r="DH26" i="1"/>
  <c r="P46" i="1"/>
  <c r="DH153" i="1"/>
  <c r="S22" i="1"/>
  <c r="S183" i="1"/>
  <c r="F168" i="1"/>
  <c r="FS114" i="1"/>
  <c r="EJ123" i="1"/>
  <c r="CA26" i="1"/>
  <c r="AR43" i="1"/>
  <c r="DG26" i="1"/>
  <c r="P45" i="1"/>
  <c r="DG153" i="1"/>
  <c r="DI22" i="1"/>
  <c r="P165" i="1"/>
  <c r="DI183" i="1"/>
  <c r="Y75" i="1"/>
  <c r="F109" i="1"/>
  <c r="CA82" i="1"/>
  <c r="GP77" i="1"/>
  <c r="CD82" i="1" s="1"/>
  <c r="EM123" i="1"/>
  <c r="FV114" i="1"/>
  <c r="CD26" i="1"/>
  <c r="AU43" i="1"/>
  <c r="P108" i="1"/>
  <c r="DP75" i="1"/>
  <c r="O114" i="1"/>
  <c r="F125" i="1"/>
  <c r="AY114" i="1"/>
  <c r="F131" i="1"/>
  <c r="DQ26" i="1"/>
  <c r="P70" i="1"/>
  <c r="DQ153" i="1"/>
  <c r="DJ22" i="1"/>
  <c r="DJ183" i="1"/>
  <c r="P167" i="1"/>
  <c r="Y26" i="1"/>
  <c r="F70" i="1"/>
  <c r="Y153" i="1"/>
  <c r="FX26" i="1"/>
  <c r="EO43" i="1"/>
  <c r="DO18" i="1"/>
  <c r="P207" i="1"/>
  <c r="R153" i="1"/>
  <c r="FW75" i="1"/>
  <c r="EN82" i="1"/>
  <c r="Q22" i="1"/>
  <c r="F165" i="1"/>
  <c r="Q183" i="1"/>
  <c r="AT18" i="1"/>
  <c r="F201" i="1"/>
  <c r="ET18" i="1"/>
  <c r="P196" i="1"/>
  <c r="P85" i="1"/>
  <c r="DH75" i="1"/>
  <c r="V22" i="1"/>
  <c r="F176" i="1"/>
  <c r="V183" i="1"/>
  <c r="AX22" i="1"/>
  <c r="AX183" i="1"/>
  <c r="F160" i="1"/>
  <c r="FW26" i="1"/>
  <c r="EN43" i="1"/>
  <c r="DP114" i="1"/>
  <c r="P149" i="1"/>
  <c r="BA18" i="1"/>
  <c r="F203" i="1"/>
  <c r="BC18" i="1"/>
  <c r="F199" i="1"/>
  <c r="ER18" i="1"/>
  <c r="P194" i="1"/>
  <c r="FZ75" i="1"/>
  <c r="EQ82" i="1"/>
  <c r="AO18" i="1"/>
  <c r="F187" i="1"/>
  <c r="DN22" i="1"/>
  <c r="P176" i="1"/>
  <c r="DN183" i="1"/>
  <c r="DM22" i="1"/>
  <c r="P175" i="1"/>
  <c r="DM183" i="1"/>
  <c r="FX75" i="1"/>
  <c r="EO82" i="1"/>
  <c r="EK18" i="1"/>
  <c r="P200" i="1"/>
  <c r="FZ26" i="1"/>
  <c r="EQ43" i="1"/>
  <c r="GP78" i="1"/>
  <c r="FV82" i="1" s="1"/>
  <c r="FS82" i="1"/>
  <c r="BB18" i="1"/>
  <c r="F196" i="1"/>
  <c r="X26" i="1"/>
  <c r="F69" i="1"/>
  <c r="X153" i="1"/>
  <c r="EU18" i="1"/>
  <c r="P199" i="1"/>
  <c r="T22" i="1"/>
  <c r="F174" i="1"/>
  <c r="T183" i="1"/>
  <c r="AS18" i="1"/>
  <c r="F200" i="1"/>
  <c r="O22" i="1" l="1"/>
  <c r="O183" i="1"/>
  <c r="F155" i="1"/>
  <c r="DN18" i="1"/>
  <c r="P206" i="1"/>
  <c r="AR82" i="1"/>
  <c r="CA75" i="1"/>
  <c r="F87" i="1"/>
  <c r="AV75" i="1"/>
  <c r="AV153" i="1"/>
  <c r="EJ82" i="1"/>
  <c r="FS75" i="1"/>
  <c r="EO26" i="1"/>
  <c r="P49" i="1"/>
  <c r="EO153" i="1"/>
  <c r="S18" i="1"/>
  <c r="F198" i="1"/>
  <c r="AZ18" i="1"/>
  <c r="F194" i="1"/>
  <c r="FV75" i="1"/>
  <c r="EM82" i="1"/>
  <c r="T18" i="1"/>
  <c r="F204" i="1"/>
  <c r="EQ26" i="1"/>
  <c r="P51" i="1"/>
  <c r="EQ153" i="1"/>
  <c r="DI18" i="1"/>
  <c r="P195" i="1"/>
  <c r="EN26" i="1"/>
  <c r="P48" i="1"/>
  <c r="EN153" i="1"/>
  <c r="Y183" i="1"/>
  <c r="Y22" i="1"/>
  <c r="F180" i="1"/>
  <c r="DH22" i="1"/>
  <c r="P156" i="1"/>
  <c r="DH183" i="1"/>
  <c r="DP22" i="1"/>
  <c r="DP183" i="1"/>
  <c r="P179" i="1"/>
  <c r="P90" i="1"/>
  <c r="EQ75" i="1"/>
  <c r="F151" i="1"/>
  <c r="AR114" i="1"/>
  <c r="AW75" i="1"/>
  <c r="F88" i="1"/>
  <c r="AW153" i="1"/>
  <c r="DG22" i="1"/>
  <c r="DG183" i="1"/>
  <c r="P155" i="1"/>
  <c r="FS26" i="1"/>
  <c r="EJ43" i="1"/>
  <c r="J16" i="2"/>
  <c r="AY75" i="1"/>
  <c r="F90" i="1"/>
  <c r="AY153" i="1"/>
  <c r="F142" i="1"/>
  <c r="AU114" i="1"/>
  <c r="FV26" i="1"/>
  <c r="EM43" i="1"/>
  <c r="DK18" i="1"/>
  <c r="P198" i="1"/>
  <c r="Q18" i="1"/>
  <c r="F195" i="1"/>
  <c r="O75" i="1"/>
  <c r="F84" i="1"/>
  <c r="X22" i="1"/>
  <c r="X183" i="1"/>
  <c r="F179" i="1"/>
  <c r="DJ18" i="1"/>
  <c r="P197" i="1"/>
  <c r="DM18" i="1"/>
  <c r="P205" i="1"/>
  <c r="V18" i="1"/>
  <c r="F206" i="1"/>
  <c r="EN75" i="1"/>
  <c r="P87" i="1"/>
  <c r="AR26" i="1"/>
  <c r="F71" i="1"/>
  <c r="AR153" i="1"/>
  <c r="DQ114" i="1"/>
  <c r="P150" i="1"/>
  <c r="EO75" i="1"/>
  <c r="P88" i="1"/>
  <c r="AX18" i="1"/>
  <c r="F190" i="1"/>
  <c r="AU26" i="1"/>
  <c r="F62" i="1"/>
  <c r="DQ22" i="1"/>
  <c r="DQ183" i="1"/>
  <c r="P180" i="1"/>
  <c r="P142" i="1"/>
  <c r="EM114" i="1"/>
  <c r="W18" i="1"/>
  <c r="F207" i="1"/>
  <c r="Y114" i="1"/>
  <c r="F150" i="1"/>
  <c r="P84" i="1"/>
  <c r="DG75" i="1"/>
  <c r="R22" i="1"/>
  <c r="R183" i="1"/>
  <c r="F167" i="1"/>
  <c r="Y16" i="2" s="1"/>
  <c r="AU82" i="1"/>
  <c r="CD75" i="1"/>
  <c r="P151" i="1"/>
  <c r="EJ114" i="1"/>
  <c r="P22" i="1"/>
  <c r="P183" i="1"/>
  <c r="F156" i="1"/>
  <c r="AW22" i="1" l="1"/>
  <c r="AW183" i="1"/>
  <c r="F159" i="1"/>
  <c r="EJ75" i="1"/>
  <c r="P110" i="1"/>
  <c r="AV22" i="1"/>
  <c r="AV183" i="1"/>
  <c r="F158" i="1"/>
  <c r="EM75" i="1"/>
  <c r="P101" i="1"/>
  <c r="X18" i="1"/>
  <c r="F209" i="1"/>
  <c r="Y18" i="1"/>
  <c r="F210" i="1"/>
  <c r="EN22" i="1"/>
  <c r="P158" i="1"/>
  <c r="EN183" i="1"/>
  <c r="AR22" i="1"/>
  <c r="AR183" i="1"/>
  <c r="F181" i="1"/>
  <c r="AR75" i="1"/>
  <c r="F110" i="1"/>
  <c r="EJ26" i="1"/>
  <c r="EJ153" i="1"/>
  <c r="P71" i="1"/>
  <c r="AU75" i="1"/>
  <c r="F101" i="1"/>
  <c r="DP18" i="1"/>
  <c r="P209" i="1"/>
  <c r="EO22" i="1"/>
  <c r="P159" i="1"/>
  <c r="EO183" i="1"/>
  <c r="EQ22" i="1"/>
  <c r="EQ183" i="1"/>
  <c r="P161" i="1"/>
  <c r="AY22" i="1"/>
  <c r="AY183" i="1"/>
  <c r="F161" i="1"/>
  <c r="P18" i="1"/>
  <c r="F186" i="1"/>
  <c r="DG18" i="1"/>
  <c r="P185" i="1"/>
  <c r="DH18" i="1"/>
  <c r="P186" i="1"/>
  <c r="O18" i="1"/>
  <c r="F185" i="1"/>
  <c r="DQ18" i="1"/>
  <c r="P210" i="1"/>
  <c r="R18" i="1"/>
  <c r="F197" i="1"/>
  <c r="AU153" i="1"/>
  <c r="EM26" i="1"/>
  <c r="P62" i="1"/>
  <c r="EM153" i="1"/>
  <c r="EJ22" i="1" l="1"/>
  <c r="P181" i="1"/>
  <c r="EJ183" i="1"/>
  <c r="AV18" i="1"/>
  <c r="F188" i="1"/>
  <c r="AR18" i="1"/>
  <c r="F211" i="1"/>
  <c r="EN18" i="1"/>
  <c r="P188" i="1"/>
  <c r="EO18" i="1"/>
  <c r="P189" i="1"/>
  <c r="EQ18" i="1"/>
  <c r="P191" i="1"/>
  <c r="EM22" i="1"/>
  <c r="EM183" i="1"/>
  <c r="P172" i="1"/>
  <c r="H16" i="2" s="1"/>
  <c r="I16" i="2" s="1"/>
  <c r="N16" i="2" s="1"/>
  <c r="AU22" i="1"/>
  <c r="AU183" i="1"/>
  <c r="F172" i="1"/>
  <c r="W16" i="2" s="1"/>
  <c r="X16" i="2" s="1"/>
  <c r="AC16" i="2" s="1"/>
  <c r="AW18" i="1"/>
  <c r="F189" i="1"/>
  <c r="AY18" i="1"/>
  <c r="F191" i="1"/>
  <c r="AU18" i="1" l="1"/>
  <c r="F202" i="1"/>
  <c r="EJ18" i="1"/>
  <c r="P211" i="1"/>
  <c r="EM18" i="1"/>
  <c r="P202" i="1"/>
</calcChain>
</file>

<file path=xl/sharedStrings.xml><?xml version="1.0" encoding="utf-8"?>
<sst xmlns="http://schemas.openxmlformats.org/spreadsheetml/2006/main" count="3186" uniqueCount="331">
  <si>
    <t>Smeta.RU  (495) 974-1589</t>
  </si>
  <si>
    <t>_PS_</t>
  </si>
  <si>
    <t>Smeta.RU</t>
  </si>
  <si>
    <t/>
  </si>
  <si>
    <t>09-03-03  ПНР Решения по телемеханизации</t>
  </si>
  <si>
    <t>09-03-03  ПНР Решения по телемеханизации (ОК)+</t>
  </si>
  <si>
    <t>№ 248017-2021-ТКР2-АСТУ1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</si>
  <si>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</si>
  <si>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</si>
  <si>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</si>
  <si>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</si>
  <si>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</si>
  <si>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</si>
  <si>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</si>
  <si>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</si>
  <si>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</si>
  <si>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</si>
  <si>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</si>
  <si>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</si>
  <si>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09-03-03</t>
  </si>
  <si>
    <t>Решения по телемеханизации</t>
  </si>
  <si>
    <t>1</t>
  </si>
  <si>
    <t>Закрытый переходной пункт. Шкаф телемеханики -1шт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</si>
  <si>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</si>
  <si>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</si>
  <si>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</si>
  <si>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</si>
  <si>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*1,255*0,8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</si>
  <si>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</si>
  <si>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</si>
  <si>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</si>
  <si>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</si>
  <si>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</si>
  <si>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</si>
  <si>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п01-06-022-2</t>
  </si>
  <si>
    <t>Схема резервирования питания трехпроводной системы от другого источника питания с устройством релейно-контакторного переключателя</t>
  </si>
  <si>
    <t>1 схема</t>
  </si>
  <si>
    <t>ТЕРп Московской обл., п01-06-022-2, приказ Минстроя России №675/пр от 28.02.2017 № 262/пр</t>
  </si>
  <si>
    <t>*(0,3+1))*0,8</t>
  </si>
  <si>
    <t>2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</si>
  <si>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</si>
  <si>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</si>
  <si>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1  ШТ.</t>
  </si>
  <si>
    <t>ТЕРп Московской обл., п01-03-002-4, приказ Минстроя России №675/пр от 28.02.2017 № 262/пр</t>
  </si>
  <si>
    <t>*1,255*0,8*0,8</t>
  </si>
  <si>
    <t>3</t>
  </si>
  <si>
    <t>п01-10-001-1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</si>
  <si>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</si>
  <si>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</si>
  <si>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ТЕРп Московской обл., п01-10-001-1, приказ Минстроя России №675/пр от 28.02.2017 № 262/пр</t>
  </si>
  <si>
    <t>п01-12-028-2</t>
  </si>
  <si>
    <t>Испытание статического преобразователя напряжением до 1 кВ, ток до 5000 А</t>
  </si>
  <si>
    <t>1 испытание</t>
  </si>
  <si>
    <t>ТЕРп Московской обл., п01-12-028-2, приказ Минстроя России №675/пр от 28.02.2017 № 262/пр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</si>
  <si>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</si>
  <si>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</si>
  <si>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</si>
  <si>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</si>
  <si>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4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</si>
  <si>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</si>
  <si>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</si>
  <si>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</si>
  <si>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</si>
  <si>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</si>
  <si>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</si>
  <si>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</si>
  <si>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</si>
  <si>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</si>
  <si>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</si>
  <si>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</si>
  <si>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</si>
  <si>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</si>
  <si>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</si>
  <si>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</si>
  <si>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</si>
  <si>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</si>
  <si>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</si>
  <si>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</si>
  <si>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</si>
  <si>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</si>
  <si>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</si>
  <si>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</si>
  <si>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</si>
  <si>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</si>
  <si>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</si>
  <si>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</si>
  <si>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</si>
  <si>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</si>
  <si>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</si>
  <si>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</si>
  <si>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</si>
  <si>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</si>
  <si>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</si>
  <si>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</si>
  <si>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</si>
  <si>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</si>
  <si>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</si>
  <si>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</si>
  <si>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</si>
  <si>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</si>
  <si>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</si>
  <si>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</si>
  <si>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</si>
  <si>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</si>
  <si>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</si>
  <si>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</si>
  <si>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</si>
  <si>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</si>
  <si>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</si>
  <si>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</si>
  <si>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</si>
  <si>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</si>
  <si>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</si>
  <si>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</si>
  <si>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</si>
  <si>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</si>
  <si>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</si>
  <si>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ПС Красногорская</t>
  </si>
  <si>
    <t>5</t>
  </si>
  <si>
    <t>6</t>
  </si>
  <si>
    <t>Наладка системы телемеханики /канал-103шт.</t>
  </si>
  <si>
    <t>7</t>
  </si>
  <si>
    <t>п02-02-004-2</t>
  </si>
  <si>
    <t>Автономная наладка АС II категории сложности</t>
  </si>
  <si>
    <t>1 система</t>
  </si>
  <si>
    <t>ТЕРп Московской обл., п02-02-004-2, приказ Минстроя России №675/пр от 28.02.2017 № 262/пр</t>
  </si>
  <si>
    <t>8</t>
  </si>
  <si>
    <t>п01-13-021-3</t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</si>
  <si>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 до 20 шт.</t>
  </si>
  <si>
    <t>1 комплекс</t>
  </si>
  <si>
    <t>ТЕРп Московской обл., п01-13-021-3, приказ Минстроя России №675/пр от 28.02.2017 № 262/пр</t>
  </si>
  <si>
    <t>*(0,3+1)*0,8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</si>
  <si>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</si>
  <si>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</si>
  <si>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</si>
  <si>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</si>
  <si>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</si>
  <si>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</si>
  <si>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</si>
  <si>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</si>
  <si>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</si>
  <si>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</si>
  <si>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</si>
  <si>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</si>
  <si>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</si>
  <si>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</si>
  <si>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</si>
  <si>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</si>
  <si>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</si>
  <si>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</si>
  <si>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</si>
  <si>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</si>
  <si>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</si>
  <si>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</si>
  <si>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</si>
  <si>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</si>
  <si>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</si>
  <si>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</si>
  <si>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</si>
  <si>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</si>
  <si>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</si>
  <si>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</si>
  <si>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</si>
  <si>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</si>
  <si>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</si>
  <si>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</si>
  <si>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</si>
  <si>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</si>
  <si>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</si>
  <si>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</si>
  <si>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</si>
  <si>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</si>
  <si>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</si>
  <si>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</si>
  <si>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</si>
  <si>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</si>
  <si>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</si>
  <si>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</si>
  <si>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</si>
  <si>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</si>
  <si>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</si>
  <si>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</si>
  <si>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</si>
  <si>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</si>
  <si>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</si>
  <si>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</si>
  <si>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</si>
  <si>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</si>
  <si>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</si>
  <si>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</si>
  <si>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</si>
  <si>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</si>
  <si>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</si>
  <si>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</si>
  <si>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</si>
  <si>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</si>
  <si>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</si>
  <si>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</si>
  <si>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</si>
  <si>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</si>
  <si>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</si>
  <si>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</si>
  <si>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</si>
  <si>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</si>
  <si>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</si>
  <si>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</si>
  <si>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</si>
  <si>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</si>
  <si>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</si>
  <si>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</si>
  <si>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</si>
  <si>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</si>
  <si>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</si>
  <si>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3-0021-90</t>
  </si>
  <si>
    <t>Техник по наладке и испытаниям I категории</t>
  </si>
  <si>
    <t>0-3305-90</t>
  </si>
  <si>
    <t>Электромонтажник-наладчик 5 разряда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</si>
  <si>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</si>
  <si>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</si>
  <si>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</si>
  <si>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</si>
  <si>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</si>
  <si>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</si>
  <si>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2-0021-90</t>
  </si>
  <si>
    <t>Инженер по наладке и испытаниям 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</si>
  <si>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</si>
  <si>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</si>
  <si>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</si>
  <si>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</si>
  <si>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</si>
  <si>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</si>
  <si>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</si>
  <si>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</si>
  <si>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</si>
  <si>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</si>
  <si>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</si>
  <si>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</si>
  <si>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</si>
  <si>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</si>
  <si>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</si>
  <si>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</si>
  <si>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</si>
  <si>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</si>
  <si>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</si>
  <si>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</si>
  <si>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</si>
  <si>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</si>
  <si>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</si>
  <si>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</si>
  <si>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</si>
  <si>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</si>
  <si>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</si>
  <si>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</si>
  <si>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</si>
  <si>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</si>
  <si>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</si>
  <si>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</si>
  <si>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</si>
  <si>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</si>
  <si>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</si>
  <si>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</si>
  <si>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</si>
  <si>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</si>
  <si>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</si>
  <si>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</si>
  <si>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</si>
  <si>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Закрытый переходной пункт. Шкаф телемеханики -1шт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</si>
  <si>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*1,255*0,8;   
ОТм *1,255*0,8;   
ОТ *1,255*0,8;   
ЗТ *1,255*0,8;   
ЗТм *1,255*0,8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</si>
  <si>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</si>
  <si>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</si>
  <si>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</si>
  <si>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</si>
  <si>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</si>
  <si>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</si>
  <si>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</si>
  <si>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</si>
  <si>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</si>
  <si>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Выключатель трехполюсный напряжением до 1 кВ с электромагнитным, тепловым или комбинированным расцепителем, номинальный ток до 50 А</t>
    </r>
    <r>
      <rPr>
        <i/>
        <sz val="10"/>
        <rFont val="Arial"/>
        <family val="2"/>
        <charset val="204"/>
      </rPr>
      <t xml:space="preserve">
Поправки к: 
ЭМ *1,255*0,8*0,8;   
ОТм *1,255*0,8*0,8;   
ОТ *1,255*0,8*0,8;   
ЗТ *1,255*0,8*0,8;   
ЗТм *1,255*0,8*0,8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</si>
  <si>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10"/>
        <rFont val="Arial"/>
        <family val="2"/>
        <charset val="204"/>
      </rPr>
      <t xml:space="preserve">
Поправки к: 
ЭМ *1,255*0,8;   
ОТм *1,255*0,8;   
ОТ *1,255*0,8;   
ЗТ *1,255*0,8;   
ЗТм *1,255*0,8</t>
    </r>
  </si>
  <si>
    <r>
      <t>Фазировка электрической линии или трансформатора с сетью напряжением до 1 кВ</t>
    </r>
    <r>
      <rPr>
        <i/>
        <sz val="10"/>
        <rFont val="Arial"/>
        <family val="2"/>
        <charset val="204"/>
      </rPr>
      <t xml:space="preserve">
Поправки к: 
ЭМ *1,255*0,8;   
ОТм *1,255*0,8;   
ОТ *1,255*0,8;   
ЗТ *1,255*0,8;   
ЗТм *1,255*0,8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</si>
  <si>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</si>
  <si>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</si>
  <si>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</si>
  <si>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</si>
  <si>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</si>
  <si>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</si>
  <si>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</si>
  <si>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</si>
  <si>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</si>
  <si>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</si>
  <si>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</si>
  <si>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</si>
  <si>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</si>
  <si>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</si>
  <si>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</si>
  <si>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</si>
  <si>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</si>
  <si>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</si>
  <si>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</si>
  <si>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</si>
  <si>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</si>
  <si>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</si>
  <si>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</si>
  <si>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</si>
  <si>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</si>
  <si>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</si>
  <si>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</si>
  <si>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ПС Красногорская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</si>
  <si>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*1,255*0,8;   
ОТм *1,255*0,8;   
ОТ *1,255*0,8;   
ЗТ *1,255*0,8;   
ЗТм *1,255*0,8</t>
    </r>
  </si>
  <si>
    <t>Итого прямые затраты по разделу 2</t>
  </si>
  <si>
    <t>Раздел 3. Наладка системы телемеханики /канал-103шт.</t>
  </si>
  <si>
    <r>
      <t>Автономная наладка АС II категории сложности</t>
    </r>
    <r>
      <rPr>
        <i/>
        <sz val="10"/>
        <rFont val="Arial"/>
        <family val="2"/>
        <charset val="204"/>
      </rPr>
      <t xml:space="preserve">
Поправки к: 
ЭМ *1,255*0,8;   
ОТм *1,255*0,8;   
ОТ *1,255*0,8;   
ЗТ *1,255*0,8;   
ЗТм *1,255*0,8</t>
    </r>
  </si>
  <si>
    <t>Итого прямые затраты по разделу 3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</si>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</sst>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A787-9740-4BDF-B647-1420A5AEEE2A}">
  <sheetPr>
    <pageSetUpPr fitToPage="1"/>
  </sheetPr>
  <dimension ref="A1:CO331"/>
  <sheetViews>
    <sheetView tabSelected="1" zoomScaleNormal="100" workbookViewId="0">
      <selection activeCell="A190" sqref="A19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226</v>
      </c>
      <c r="B2" s="11"/>
      <c r="C2" s="11"/>
      <c r="D2" s="11"/>
      <c r="E2" s="11"/>
      <c r="F2" s="13" t="s">
        <v>263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227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228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229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230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231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232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233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09-03-03  ПНР Решения по телемеханизации (ОК)+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234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09-03-03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Решения по телемеханизации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235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236</v>
      </c>
      <c r="B29" s="14"/>
      <c r="C29" s="29" t="s">
        <v>264</v>
      </c>
      <c r="D29" s="14" t="s">
        <v>237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238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239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265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240</v>
      </c>
      <c r="B36" s="24"/>
      <c r="C36" s="106">
        <f>C39+C40+C41+C42</f>
        <v>217.13</v>
      </c>
      <c r="D36" s="105">
        <f>D39+D40+D41+D42</f>
        <v>4.26</v>
      </c>
      <c r="E36" s="36"/>
      <c r="F36" s="14" t="s">
        <v>241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6"/>
      <c r="D37" s="10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242</v>
      </c>
      <c r="C38" s="108"/>
      <c r="D38" s="107"/>
      <c r="E38" s="39"/>
      <c r="F38" s="14"/>
      <c r="G38" s="14" t="s">
        <v>243</v>
      </c>
      <c r="H38" s="24"/>
      <c r="I38" s="108">
        <f>ROUND(SUM(AR50:AR324)/1000, 2)</f>
        <v>103.39</v>
      </c>
      <c r="J38" s="108">
        <f>ROUND((SUM(S50:S324))/1000, 2)</f>
        <v>2.0299999999999998</v>
      </c>
      <c r="K38" s="14" t="s">
        <v>241</v>
      </c>
      <c r="L38" s="24"/>
    </row>
    <row r="39" spans="1:12" ht="14.25" customHeight="1" x14ac:dyDescent="0.2">
      <c r="A39" s="24"/>
      <c r="B39" s="35" t="s">
        <v>244</v>
      </c>
      <c r="C39" s="106">
        <f>ROUND((Source!P170)/1000, 2)</f>
        <v>0</v>
      </c>
      <c r="D39" s="105">
        <f>ROUND((SUM(BH50:BH324)+SUMIF(CD50:CD324, 1, AG50:AG324)+SUMIF(CD50:CD324, 1, AF50:AF324))/1000, 2)</f>
        <v>0</v>
      </c>
      <c r="E39" s="36"/>
      <c r="F39" s="14" t="s">
        <v>241</v>
      </c>
      <c r="G39" s="14" t="s">
        <v>245</v>
      </c>
      <c r="H39" s="24"/>
      <c r="I39" s="14"/>
      <c r="J39" s="109">
        <f>Source!P175</f>
        <v>165.2780784</v>
      </c>
      <c r="K39" s="14" t="s">
        <v>246</v>
      </c>
      <c r="L39" s="24"/>
    </row>
    <row r="40" spans="1:12" ht="14.25" customHeight="1" x14ac:dyDescent="0.2">
      <c r="A40" s="24"/>
      <c r="B40" s="35" t="s">
        <v>247</v>
      </c>
      <c r="C40" s="106">
        <f>ROUND((Source!P171)/1000, 2)</f>
        <v>0</v>
      </c>
      <c r="D40" s="105">
        <f>ROUND((SUM(BI50:BI324)+SUMIF(CD50:CD324, 2, AG50:AG324)+SUMIF(CD50:CD324, 2, AF50:AF324))/1000, 2)</f>
        <v>0</v>
      </c>
      <c r="E40" s="36"/>
      <c r="F40" s="14" t="s">
        <v>241</v>
      </c>
      <c r="G40" s="14" t="s">
        <v>248</v>
      </c>
      <c r="H40" s="24"/>
      <c r="I40" s="14"/>
      <c r="J40" s="109">
        <f>Source!P176</f>
        <v>0</v>
      </c>
      <c r="K40" s="14" t="s">
        <v>246</v>
      </c>
      <c r="L40" s="24"/>
    </row>
    <row r="41" spans="1:12" ht="14.25" customHeight="1" x14ac:dyDescent="0.2">
      <c r="A41" s="24"/>
      <c r="B41" s="35" t="s">
        <v>249</v>
      </c>
      <c r="C41" s="106">
        <f>ROUND((Source!P162)/1000, 2)</f>
        <v>0</v>
      </c>
      <c r="D41" s="105">
        <f>ROUND((SUM(BJ50:BJ324)+SUM(AH50:AH324))/1000, 2)</f>
        <v>0</v>
      </c>
      <c r="E41" s="36"/>
      <c r="F41" s="14" t="s">
        <v>241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250</v>
      </c>
      <c r="C42" s="106">
        <f>ROUND((Source!P172)/1000, 2)</f>
        <v>217.13</v>
      </c>
      <c r="D42" s="105">
        <f>ROUND((SUM(BL50:BL324)+SUMIF(CD50:CD324, 4, AG50:AG324)+SUM(BM50:BM324)+SUM(BN50:BN324)+SUMIF(CD50:CD324, 4, AF50:AF324))/1000, 2)</f>
        <v>4.26</v>
      </c>
      <c r="E42" s="40"/>
      <c r="F42" s="14" t="s">
        <v>241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251</v>
      </c>
      <c r="B44" s="45" t="s">
        <v>252</v>
      </c>
      <c r="C44" s="45" t="s">
        <v>253</v>
      </c>
      <c r="D44" s="45" t="s">
        <v>254</v>
      </c>
      <c r="E44" s="43" t="s">
        <v>255</v>
      </c>
      <c r="F44" s="42"/>
      <c r="G44" s="49"/>
      <c r="H44" s="43" t="s">
        <v>256</v>
      </c>
      <c r="I44" s="42"/>
      <c r="J44" s="57"/>
      <c r="K44" s="54" t="s">
        <v>257</v>
      </c>
      <c r="L44" s="45" t="s">
        <v>258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259</v>
      </c>
      <c r="F48" s="60" t="s">
        <v>260</v>
      </c>
      <c r="G48" s="61" t="s">
        <v>261</v>
      </c>
      <c r="H48" s="60" t="s">
        <v>259</v>
      </c>
      <c r="I48" s="60" t="s">
        <v>260</v>
      </c>
      <c r="J48" s="62" t="s">
        <v>262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266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19.25" x14ac:dyDescent="0.2">
      <c r="A52" s="67" t="s">
        <v>21</v>
      </c>
      <c r="B52" s="68" t="str">
        <f>Source!F29</f>
        <v>п01-11-011-1</v>
      </c>
      <c r="C52" s="68" t="s">
        <v>267</v>
      </c>
      <c r="D52" s="69" t="str">
        <f>Source!H29</f>
        <v>100 точек</v>
      </c>
      <c r="E52" s="70">
        <f>Source!K29</f>
        <v>0.01</v>
      </c>
      <c r="F52" s="70"/>
      <c r="G52" s="70">
        <f>Source!I29</f>
        <v>0.01</v>
      </c>
      <c r="H52" s="72"/>
      <c r="I52" s="71"/>
      <c r="J52" s="72"/>
      <c r="K52" s="71"/>
      <c r="L52" s="73"/>
    </row>
    <row r="53" spans="1:82" ht="293.25" x14ac:dyDescent="0.2">
      <c r="B53" s="74" t="str">
        <f>Source!EO29</f>
        <v>Поправка: 421/пр_2020_прил.10_т.7_п.4_гр.3</v>
      </c>
      <c r="C53" s="74" t="str">
        <f>Source!CN29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54" spans="1:82" x14ac:dyDescent="0.2">
      <c r="C54" s="75" t="str">
        <f>"Объем: "&amp;Source!I29&amp;"=(1)/"&amp;"100"</f>
        <v>Объем: 0,01=(1)/100</v>
      </c>
    </row>
    <row r="55" spans="1:82" ht="14.25" x14ac:dyDescent="0.2">
      <c r="A55" s="68"/>
      <c r="B55" s="71">
        <v>1</v>
      </c>
      <c r="C55" s="68" t="s">
        <v>268</v>
      </c>
      <c r="D55" s="69"/>
      <c r="E55" s="70"/>
      <c r="F55" s="70"/>
      <c r="G55" s="70"/>
      <c r="H55" s="72">
        <f>Source!AO29</f>
        <v>165.95</v>
      </c>
      <c r="I55" s="71">
        <f>ROUND(1.255*0.8,7)</f>
        <v>1.004</v>
      </c>
      <c r="J55" s="72">
        <f>ROUND(Source!AF29*Source!I29, 2)</f>
        <v>1.67</v>
      </c>
      <c r="K55" s="71">
        <f>IF(Source!BA29&lt;&gt; 0, Source!BA29, 1)</f>
        <v>50.93</v>
      </c>
      <c r="L55" s="73">
        <f>Source!S29</f>
        <v>85</v>
      </c>
    </row>
    <row r="56" spans="1:82" ht="14.25" x14ac:dyDescent="0.2">
      <c r="A56" s="68"/>
      <c r="B56" s="68"/>
      <c r="C56" s="76" t="s">
        <v>269</v>
      </c>
      <c r="D56" s="77" t="s">
        <v>246</v>
      </c>
      <c r="E56" s="78">
        <f>Source!AQ29</f>
        <v>12.96</v>
      </c>
      <c r="F56" s="78">
        <f>ROUND(1.255*0.8,7)</f>
        <v>1.004</v>
      </c>
      <c r="G56" s="78">
        <f>ROUND(Source!U29, 7)</f>
        <v>0.1301184</v>
      </c>
      <c r="H56" s="79"/>
      <c r="I56" s="80"/>
      <c r="J56" s="79"/>
      <c r="K56" s="80"/>
      <c r="L56" s="81"/>
    </row>
    <row r="57" spans="1:82" ht="14.25" x14ac:dyDescent="0.2">
      <c r="A57" s="68"/>
      <c r="B57" s="68"/>
      <c r="C57" s="68" t="s">
        <v>270</v>
      </c>
      <c r="D57" s="69"/>
      <c r="E57" s="70"/>
      <c r="F57" s="70"/>
      <c r="G57" s="70"/>
      <c r="H57" s="72">
        <f>H55</f>
        <v>165.95</v>
      </c>
      <c r="I57" s="71"/>
      <c r="J57" s="72">
        <f>J55</f>
        <v>1.67</v>
      </c>
      <c r="K57" s="71"/>
      <c r="L57" s="73">
        <f>L55</f>
        <v>85</v>
      </c>
    </row>
    <row r="58" spans="1:82" ht="14.25" x14ac:dyDescent="0.2">
      <c r="A58" s="68"/>
      <c r="B58" s="68"/>
      <c r="C58" s="68" t="s">
        <v>271</v>
      </c>
      <c r="D58" s="69"/>
      <c r="E58" s="70"/>
      <c r="F58" s="70"/>
      <c r="G58" s="70"/>
      <c r="H58" s="72"/>
      <c r="I58" s="71"/>
      <c r="J58" s="72">
        <f>SUM(S52:S61)+SUM(T52:T61)+SUM(X52:X61)+SUM(Y52:Y61)+SUM(Z52:Z61)</f>
        <v>1.67</v>
      </c>
      <c r="K58" s="71"/>
      <c r="L58" s="73">
        <f>SUM(AR52:AR61)+SUM(AS52:AS61)+SUM(AT52:AT61)+SUM(AU52:AU61)+SUM(AV52:AV61)</f>
        <v>85</v>
      </c>
    </row>
    <row r="59" spans="1:82" ht="14.25" x14ac:dyDescent="0.2">
      <c r="A59" s="68"/>
      <c r="B59" s="68" t="s">
        <v>32</v>
      </c>
      <c r="C59" s="68" t="s">
        <v>272</v>
      </c>
      <c r="D59" s="69" t="s">
        <v>273</v>
      </c>
      <c r="E59" s="70">
        <f>Source!BZ29</f>
        <v>74</v>
      </c>
      <c r="F59" s="70"/>
      <c r="G59" s="70">
        <f>Source!AT29</f>
        <v>74</v>
      </c>
      <c r="H59" s="72"/>
      <c r="I59" s="71"/>
      <c r="J59" s="72">
        <f>SUM(AD52:AD61)</f>
        <v>1.24</v>
      </c>
      <c r="K59" s="71"/>
      <c r="L59" s="73">
        <f>SUM(AZ52:AZ61)</f>
        <v>63</v>
      </c>
    </row>
    <row r="60" spans="1:82" ht="14.25" x14ac:dyDescent="0.2">
      <c r="A60" s="76"/>
      <c r="B60" s="76" t="s">
        <v>33</v>
      </c>
      <c r="C60" s="76" t="s">
        <v>274</v>
      </c>
      <c r="D60" s="77" t="s">
        <v>273</v>
      </c>
      <c r="E60" s="78">
        <f>Source!CA29</f>
        <v>36</v>
      </c>
      <c r="F60" s="78"/>
      <c r="G60" s="78">
        <f>Source!AU29</f>
        <v>36</v>
      </c>
      <c r="H60" s="79"/>
      <c r="I60" s="80"/>
      <c r="J60" s="79">
        <f>SUM(AE52:AE61)</f>
        <v>0.6</v>
      </c>
      <c r="K60" s="80"/>
      <c r="L60" s="81">
        <f>SUM(BA52:BA61)</f>
        <v>31</v>
      </c>
    </row>
    <row r="61" spans="1:82" ht="15" x14ac:dyDescent="0.2">
      <c r="C61" s="85" t="s">
        <v>275</v>
      </c>
      <c r="D61" s="85"/>
      <c r="E61" s="85"/>
      <c r="F61" s="85"/>
      <c r="G61" s="85"/>
      <c r="H61" s="85"/>
      <c r="I61" s="86">
        <f>J55+J59+J60</f>
        <v>3.5100000000000002</v>
      </c>
      <c r="J61" s="86"/>
      <c r="K61" s="87">
        <f>L55+L59+L60</f>
        <v>179</v>
      </c>
      <c r="L61" s="87"/>
      <c r="O61" s="82">
        <f>J55+J59+J60</f>
        <v>3.5100000000000002</v>
      </c>
      <c r="P61">
        <f>0</f>
        <v>0</v>
      </c>
      <c r="R61" t="s">
        <v>276</v>
      </c>
      <c r="S61" s="82">
        <f>J55</f>
        <v>1.67</v>
      </c>
      <c r="V61" s="82">
        <f>J55</f>
        <v>1.67</v>
      </c>
      <c r="X61">
        <f>0</f>
        <v>0</v>
      </c>
      <c r="Z61" t="s">
        <v>276</v>
      </c>
      <c r="AA61">
        <f>0</f>
        <v>0</v>
      </c>
      <c r="AD61">
        <f>ROUND((Source!AT29/100)*((ROUND(Source!AF29*Source!I29, 2)+ROUND(Source!AE29*Source!I29, 2))), 2)</f>
        <v>1.24</v>
      </c>
      <c r="AE61">
        <f>ROUND((Source!AU29/100)*((ROUND(Source!AF29*Source!I29, 2)+ROUND(Source!AE29*Source!I29, 2))), 2)</f>
        <v>0.6</v>
      </c>
      <c r="AN61" s="83">
        <f>L55+L59+L60</f>
        <v>179</v>
      </c>
      <c r="AO61">
        <f>0</f>
        <v>0</v>
      </c>
      <c r="AQ61" t="s">
        <v>276</v>
      </c>
      <c r="AR61" s="83">
        <f>L55</f>
        <v>85</v>
      </c>
      <c r="AT61">
        <f>0</f>
        <v>0</v>
      </c>
      <c r="AV61" t="s">
        <v>276</v>
      </c>
      <c r="AW61">
        <f>0</f>
        <v>0</v>
      </c>
      <c r="AZ61">
        <f>Source!X29</f>
        <v>63</v>
      </c>
      <c r="BA61">
        <f>Source!Y29</f>
        <v>31</v>
      </c>
      <c r="BM61" s="82">
        <f>J55+J59+J60</f>
        <v>3.5100000000000002</v>
      </c>
      <c r="BR61" s="83">
        <f>K61</f>
        <v>179</v>
      </c>
      <c r="BS61">
        <f>ROUND(I61*80/100, 2)</f>
        <v>2.81</v>
      </c>
      <c r="BT61" s="82">
        <f>I61-BS61</f>
        <v>0.70000000000000018</v>
      </c>
      <c r="BU61">
        <f>ROUND(K61*80/100, 0)</f>
        <v>143</v>
      </c>
      <c r="BV61" s="83">
        <f>K61-BU61</f>
        <v>36</v>
      </c>
      <c r="CB61">
        <f>Source!BM29</f>
        <v>200001</v>
      </c>
      <c r="CC61" t="str">
        <f>Source!E29</f>
        <v>1</v>
      </c>
      <c r="CD61">
        <v>4</v>
      </c>
    </row>
    <row r="62" spans="1:82" ht="147.75" x14ac:dyDescent="0.2">
      <c r="A62" s="67" t="s">
        <v>39</v>
      </c>
      <c r="B62" s="68" t="str">
        <f>Source!F33</f>
        <v>п01-03-002-4</v>
      </c>
      <c r="C62" s="68" t="s">
        <v>277</v>
      </c>
      <c r="D62" s="69" t="str">
        <f>Source!H33</f>
        <v>1  ШТ.</v>
      </c>
      <c r="E62" s="70">
        <f>Source!K33</f>
        <v>3</v>
      </c>
      <c r="F62" s="70"/>
      <c r="G62" s="70">
        <f>Source!I33</f>
        <v>3</v>
      </c>
      <c r="H62" s="72"/>
      <c r="I62" s="71"/>
      <c r="J62" s="72"/>
      <c r="K62" s="71"/>
      <c r="L62" s="73"/>
    </row>
    <row r="63" spans="1:82" ht="293.25" x14ac:dyDescent="0.2">
      <c r="B63" s="74" t="str">
        <f>Source!EO33</f>
        <v>Поправка: 421/пр_2020_прил.10_т.7_п.4_гр.3</v>
      </c>
      <c r="C63" s="74" t="str">
        <f>Source!CN33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64" spans="1:82" ht="14.25" x14ac:dyDescent="0.2">
      <c r="A64" s="68"/>
      <c r="B64" s="71">
        <v>1</v>
      </c>
      <c r="C64" s="68" t="s">
        <v>268</v>
      </c>
      <c r="D64" s="69"/>
      <c r="E64" s="70"/>
      <c r="F64" s="70"/>
      <c r="G64" s="70"/>
      <c r="H64" s="72">
        <f>Source!AO33</f>
        <v>16.91</v>
      </c>
      <c r="I64" s="71">
        <f>ROUND(1.255*0.8*0.8,7)</f>
        <v>0.80320000000000003</v>
      </c>
      <c r="J64" s="72">
        <f>ROUND(Source!AF33*Source!I33, 2)</f>
        <v>40.74</v>
      </c>
      <c r="K64" s="71">
        <f>IF(Source!BA33&lt;&gt; 0, Source!BA33, 1)</f>
        <v>50.93</v>
      </c>
      <c r="L64" s="73">
        <f>Source!S33</f>
        <v>2075</v>
      </c>
    </row>
    <row r="65" spans="1:82" ht="14.25" x14ac:dyDescent="0.2">
      <c r="A65" s="68"/>
      <c r="B65" s="68"/>
      <c r="C65" s="76" t="s">
        <v>269</v>
      </c>
      <c r="D65" s="77" t="s">
        <v>246</v>
      </c>
      <c r="E65" s="78">
        <f>Source!AQ33</f>
        <v>1.8</v>
      </c>
      <c r="F65" s="78">
        <f>ROUND(1.255*0.8*0.8,7)</f>
        <v>0.80320000000000003</v>
      </c>
      <c r="G65" s="78">
        <f>ROUND(Source!U33, 7)</f>
        <v>4.3372799999999998</v>
      </c>
      <c r="H65" s="79"/>
      <c r="I65" s="80"/>
      <c r="J65" s="79"/>
      <c r="K65" s="80"/>
      <c r="L65" s="81"/>
    </row>
    <row r="66" spans="1:82" ht="14.25" x14ac:dyDescent="0.2">
      <c r="A66" s="68"/>
      <c r="B66" s="68"/>
      <c r="C66" s="68" t="s">
        <v>270</v>
      </c>
      <c r="D66" s="69"/>
      <c r="E66" s="70"/>
      <c r="F66" s="70"/>
      <c r="G66" s="70"/>
      <c r="H66" s="72">
        <f>H64</f>
        <v>16.91</v>
      </c>
      <c r="I66" s="71"/>
      <c r="J66" s="72">
        <f>J64</f>
        <v>40.74</v>
      </c>
      <c r="K66" s="71"/>
      <c r="L66" s="73">
        <f>L64</f>
        <v>2075</v>
      </c>
    </row>
    <row r="67" spans="1:82" ht="14.25" x14ac:dyDescent="0.2">
      <c r="A67" s="68"/>
      <c r="B67" s="68"/>
      <c r="C67" s="68" t="s">
        <v>271</v>
      </c>
      <c r="D67" s="69"/>
      <c r="E67" s="70"/>
      <c r="F67" s="70"/>
      <c r="G67" s="70"/>
      <c r="H67" s="72"/>
      <c r="I67" s="71"/>
      <c r="J67" s="72">
        <f>SUM(S62:S70)+SUM(T62:T70)+SUM(X62:X70)+SUM(Y62:Y70)+SUM(Z62:Z70)</f>
        <v>40.74</v>
      </c>
      <c r="K67" s="71"/>
      <c r="L67" s="73">
        <f>SUM(AR62:AR70)+SUM(AS62:AS70)+SUM(AT62:AT70)+SUM(AU62:AU70)+SUM(AV62:AV70)</f>
        <v>2075</v>
      </c>
    </row>
    <row r="68" spans="1:82" ht="14.25" x14ac:dyDescent="0.2">
      <c r="A68" s="68"/>
      <c r="B68" s="68" t="s">
        <v>32</v>
      </c>
      <c r="C68" s="68" t="s">
        <v>272</v>
      </c>
      <c r="D68" s="69" t="s">
        <v>273</v>
      </c>
      <c r="E68" s="70">
        <f>Source!BZ33</f>
        <v>74</v>
      </c>
      <c r="F68" s="70"/>
      <c r="G68" s="70">
        <f>Source!AT33</f>
        <v>74</v>
      </c>
      <c r="H68" s="72"/>
      <c r="I68" s="71"/>
      <c r="J68" s="72">
        <f>SUM(AD62:AD70)</f>
        <v>30.15</v>
      </c>
      <c r="K68" s="71"/>
      <c r="L68" s="73">
        <f>SUM(AZ62:AZ70)</f>
        <v>1536</v>
      </c>
    </row>
    <row r="69" spans="1:82" ht="14.25" x14ac:dyDescent="0.2">
      <c r="A69" s="76"/>
      <c r="B69" s="76" t="s">
        <v>33</v>
      </c>
      <c r="C69" s="76" t="s">
        <v>274</v>
      </c>
      <c r="D69" s="77" t="s">
        <v>273</v>
      </c>
      <c r="E69" s="78">
        <f>Source!CA33</f>
        <v>36</v>
      </c>
      <c r="F69" s="78"/>
      <c r="G69" s="78">
        <f>Source!AU33</f>
        <v>36</v>
      </c>
      <c r="H69" s="79"/>
      <c r="I69" s="80"/>
      <c r="J69" s="79">
        <f>SUM(AE62:AE70)</f>
        <v>14.67</v>
      </c>
      <c r="K69" s="80"/>
      <c r="L69" s="81">
        <f>SUM(BA62:BA70)</f>
        <v>747</v>
      </c>
    </row>
    <row r="70" spans="1:82" ht="15" x14ac:dyDescent="0.2">
      <c r="C70" s="85" t="s">
        <v>275</v>
      </c>
      <c r="D70" s="85"/>
      <c r="E70" s="85"/>
      <c r="F70" s="85"/>
      <c r="G70" s="85"/>
      <c r="H70" s="85"/>
      <c r="I70" s="86">
        <f>J64+J68+J69</f>
        <v>85.56</v>
      </c>
      <c r="J70" s="86"/>
      <c r="K70" s="87">
        <f>L64+L68+L69</f>
        <v>4358</v>
      </c>
      <c r="L70" s="87"/>
      <c r="O70" s="82">
        <f>J64+J68+J69</f>
        <v>85.56</v>
      </c>
      <c r="P70">
        <f>0</f>
        <v>0</v>
      </c>
      <c r="R70" t="s">
        <v>276</v>
      </c>
      <c r="S70" s="82">
        <f>J64</f>
        <v>40.74</v>
      </c>
      <c r="V70" s="82">
        <f>J64</f>
        <v>40.74</v>
      </c>
      <c r="X70">
        <f>0</f>
        <v>0</v>
      </c>
      <c r="Z70" t="s">
        <v>276</v>
      </c>
      <c r="AA70">
        <f>0</f>
        <v>0</v>
      </c>
      <c r="AD70">
        <f>ROUND((Source!AT33/100)*((ROUND(Source!AF33*Source!I33, 2)+ROUND(Source!AE33*Source!I33, 2))), 2)</f>
        <v>30.15</v>
      </c>
      <c r="AE70">
        <f>ROUND((Source!AU33/100)*((ROUND(Source!AF33*Source!I33, 2)+ROUND(Source!AE33*Source!I33, 2))), 2)</f>
        <v>14.67</v>
      </c>
      <c r="AN70" s="83">
        <f>L64+L68+L69</f>
        <v>4358</v>
      </c>
      <c r="AO70">
        <f>0</f>
        <v>0</v>
      </c>
      <c r="AQ70" t="s">
        <v>276</v>
      </c>
      <c r="AR70" s="83">
        <f>L64</f>
        <v>2075</v>
      </c>
      <c r="AT70">
        <f>0</f>
        <v>0</v>
      </c>
      <c r="AV70" t="s">
        <v>276</v>
      </c>
      <c r="AW70">
        <f>0</f>
        <v>0</v>
      </c>
      <c r="AZ70">
        <f>Source!X33</f>
        <v>1536</v>
      </c>
      <c r="BA70">
        <f>Source!Y33</f>
        <v>747</v>
      </c>
      <c r="BM70" s="82">
        <f>J64+J68+J69</f>
        <v>85.56</v>
      </c>
      <c r="BR70" s="83">
        <f>K70</f>
        <v>4358</v>
      </c>
      <c r="BS70">
        <f>ROUND(I70*80/100, 2)</f>
        <v>68.45</v>
      </c>
      <c r="BT70" s="82">
        <f>I70-BS70</f>
        <v>17.11</v>
      </c>
      <c r="BU70">
        <f>ROUND(K70*80/100, 0)</f>
        <v>3486</v>
      </c>
      <c r="BV70" s="83">
        <f>K70-BU70</f>
        <v>872</v>
      </c>
      <c r="CB70">
        <f>Source!BM33</f>
        <v>200001</v>
      </c>
      <c r="CC70" t="str">
        <f>Source!E33</f>
        <v>2</v>
      </c>
      <c r="CD70">
        <v>4</v>
      </c>
    </row>
    <row r="71" spans="1:82" ht="133.5" x14ac:dyDescent="0.2">
      <c r="A71" s="67" t="s">
        <v>45</v>
      </c>
      <c r="B71" s="68" t="str">
        <f>Source!F35</f>
        <v>п01-10-001-1</v>
      </c>
      <c r="C71" s="68" t="s">
        <v>278</v>
      </c>
      <c r="D71" s="69" t="str">
        <f>Source!H35</f>
        <v>1 сигнал</v>
      </c>
      <c r="E71" s="70">
        <f>Source!K35</f>
        <v>1</v>
      </c>
      <c r="F71" s="70"/>
      <c r="G71" s="70">
        <f>Source!I35</f>
        <v>1</v>
      </c>
      <c r="H71" s="72"/>
      <c r="I71" s="71"/>
      <c r="J71" s="72"/>
      <c r="K71" s="71"/>
      <c r="L71" s="73"/>
    </row>
    <row r="72" spans="1:82" ht="293.25" x14ac:dyDescent="0.2">
      <c r="B72" s="74" t="str">
        <f>Source!EO35</f>
        <v>Поправка: 421/пр_2020_прил.10_т.7_п.4_гр.3</v>
      </c>
      <c r="C72" s="74" t="str">
        <f>Source!CN35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73" spans="1:82" ht="14.25" x14ac:dyDescent="0.2">
      <c r="A73" s="68"/>
      <c r="B73" s="71">
        <v>1</v>
      </c>
      <c r="C73" s="68" t="s">
        <v>268</v>
      </c>
      <c r="D73" s="69"/>
      <c r="E73" s="70"/>
      <c r="F73" s="70"/>
      <c r="G73" s="70"/>
      <c r="H73" s="72">
        <f>Source!AO35</f>
        <v>14.27</v>
      </c>
      <c r="I73" s="71">
        <f>ROUND(1.255*0.8,7)</f>
        <v>1.004</v>
      </c>
      <c r="J73" s="72">
        <f>ROUND(Source!AF35*Source!I35, 2)</f>
        <v>14.33</v>
      </c>
      <c r="K73" s="71">
        <f>IF(Source!BA35&lt;&gt; 0, Source!BA35, 1)</f>
        <v>50.93</v>
      </c>
      <c r="L73" s="73">
        <f>Source!S35</f>
        <v>730</v>
      </c>
    </row>
    <row r="74" spans="1:82" ht="14.25" x14ac:dyDescent="0.2">
      <c r="A74" s="68"/>
      <c r="B74" s="68"/>
      <c r="C74" s="76" t="s">
        <v>269</v>
      </c>
      <c r="D74" s="77" t="s">
        <v>246</v>
      </c>
      <c r="E74" s="78">
        <f>Source!AQ35</f>
        <v>1.22</v>
      </c>
      <c r="F74" s="78">
        <f>ROUND(1.255*0.8,7)</f>
        <v>1.004</v>
      </c>
      <c r="G74" s="78">
        <f>ROUND(Source!U35, 7)</f>
        <v>1.22488</v>
      </c>
      <c r="H74" s="79"/>
      <c r="I74" s="80"/>
      <c r="J74" s="79"/>
      <c r="K74" s="80"/>
      <c r="L74" s="81"/>
    </row>
    <row r="75" spans="1:82" ht="14.25" x14ac:dyDescent="0.2">
      <c r="A75" s="68"/>
      <c r="B75" s="68"/>
      <c r="C75" s="68" t="s">
        <v>270</v>
      </c>
      <c r="D75" s="69"/>
      <c r="E75" s="70"/>
      <c r="F75" s="70"/>
      <c r="G75" s="70"/>
      <c r="H75" s="72">
        <f>H73</f>
        <v>14.27</v>
      </c>
      <c r="I75" s="71"/>
      <c r="J75" s="72">
        <f>J73</f>
        <v>14.33</v>
      </c>
      <c r="K75" s="71"/>
      <c r="L75" s="73">
        <f>L73</f>
        <v>730</v>
      </c>
    </row>
    <row r="76" spans="1:82" ht="14.25" x14ac:dyDescent="0.2">
      <c r="A76" s="68"/>
      <c r="B76" s="68"/>
      <c r="C76" s="68" t="s">
        <v>271</v>
      </c>
      <c r="D76" s="69"/>
      <c r="E76" s="70"/>
      <c r="F76" s="70"/>
      <c r="G76" s="70"/>
      <c r="H76" s="72"/>
      <c r="I76" s="71"/>
      <c r="J76" s="72">
        <f>SUM(S71:S79)+SUM(T71:T79)+SUM(X71:X79)+SUM(Y71:Y79)+SUM(Z71:Z79)</f>
        <v>14.33</v>
      </c>
      <c r="K76" s="71"/>
      <c r="L76" s="73">
        <f>SUM(AR71:AR79)+SUM(AS71:AS79)+SUM(AT71:AT79)+SUM(AU71:AU79)+SUM(AV71:AV79)</f>
        <v>730</v>
      </c>
    </row>
    <row r="77" spans="1:82" ht="14.25" x14ac:dyDescent="0.2">
      <c r="A77" s="68"/>
      <c r="B77" s="68" t="s">
        <v>32</v>
      </c>
      <c r="C77" s="68" t="s">
        <v>272</v>
      </c>
      <c r="D77" s="69" t="s">
        <v>273</v>
      </c>
      <c r="E77" s="70">
        <f>Source!BZ35</f>
        <v>74</v>
      </c>
      <c r="F77" s="70"/>
      <c r="G77" s="70">
        <f>Source!AT35</f>
        <v>74</v>
      </c>
      <c r="H77" s="72"/>
      <c r="I77" s="71"/>
      <c r="J77" s="72">
        <f>SUM(AD71:AD79)</f>
        <v>10.6</v>
      </c>
      <c r="K77" s="71"/>
      <c r="L77" s="73">
        <f>SUM(AZ71:AZ79)</f>
        <v>540</v>
      </c>
    </row>
    <row r="78" spans="1:82" ht="14.25" x14ac:dyDescent="0.2">
      <c r="A78" s="76"/>
      <c r="B78" s="76" t="s">
        <v>33</v>
      </c>
      <c r="C78" s="76" t="s">
        <v>274</v>
      </c>
      <c r="D78" s="77" t="s">
        <v>273</v>
      </c>
      <c r="E78" s="78">
        <f>Source!CA35</f>
        <v>36</v>
      </c>
      <c r="F78" s="78"/>
      <c r="G78" s="78">
        <f>Source!AU35</f>
        <v>36</v>
      </c>
      <c r="H78" s="79"/>
      <c r="I78" s="80"/>
      <c r="J78" s="79">
        <f>SUM(AE71:AE79)</f>
        <v>5.16</v>
      </c>
      <c r="K78" s="80"/>
      <c r="L78" s="81">
        <f>SUM(BA71:BA79)</f>
        <v>263</v>
      </c>
    </row>
    <row r="79" spans="1:82" ht="15" x14ac:dyDescent="0.2">
      <c r="C79" s="85" t="s">
        <v>275</v>
      </c>
      <c r="D79" s="85"/>
      <c r="E79" s="85"/>
      <c r="F79" s="85"/>
      <c r="G79" s="85"/>
      <c r="H79" s="85"/>
      <c r="I79" s="86">
        <f>J73+J77+J78</f>
        <v>30.09</v>
      </c>
      <c r="J79" s="86"/>
      <c r="K79" s="87">
        <f>L73+L77+L78</f>
        <v>1533</v>
      </c>
      <c r="L79" s="87"/>
      <c r="O79" s="82">
        <f>J73+J77+J78</f>
        <v>30.09</v>
      </c>
      <c r="P79">
        <f>0</f>
        <v>0</v>
      </c>
      <c r="R79" t="s">
        <v>276</v>
      </c>
      <c r="S79" s="82">
        <f>J73</f>
        <v>14.33</v>
      </c>
      <c r="V79" s="82">
        <f>J73</f>
        <v>14.33</v>
      </c>
      <c r="X79">
        <f>0</f>
        <v>0</v>
      </c>
      <c r="Z79" t="s">
        <v>276</v>
      </c>
      <c r="AA79">
        <f>0</f>
        <v>0</v>
      </c>
      <c r="AD79">
        <f>ROUND((Source!AT35/100)*((ROUND(Source!AF35*Source!I35, 2)+ROUND(Source!AE35*Source!I35, 2))), 2)</f>
        <v>10.6</v>
      </c>
      <c r="AE79">
        <f>ROUND((Source!AU35/100)*((ROUND(Source!AF35*Source!I35, 2)+ROUND(Source!AE35*Source!I35, 2))), 2)</f>
        <v>5.16</v>
      </c>
      <c r="AN79" s="83">
        <f>L73+L77+L78</f>
        <v>1533</v>
      </c>
      <c r="AO79">
        <f>0</f>
        <v>0</v>
      </c>
      <c r="AQ79" t="s">
        <v>276</v>
      </c>
      <c r="AR79" s="83">
        <f>L73</f>
        <v>730</v>
      </c>
      <c r="AT79">
        <f>0</f>
        <v>0</v>
      </c>
      <c r="AV79" t="s">
        <v>276</v>
      </c>
      <c r="AW79">
        <f>0</f>
        <v>0</v>
      </c>
      <c r="AZ79">
        <f>Source!X35</f>
        <v>540</v>
      </c>
      <c r="BA79">
        <f>Source!Y35</f>
        <v>263</v>
      </c>
      <c r="BM79" s="82">
        <f>J73+J77+J78</f>
        <v>30.09</v>
      </c>
      <c r="BR79" s="83">
        <f>K79</f>
        <v>1533</v>
      </c>
      <c r="BS79">
        <f>ROUND(I79*80/100, 2)</f>
        <v>24.07</v>
      </c>
      <c r="BT79" s="82">
        <f>I79-BS79</f>
        <v>6.02</v>
      </c>
      <c r="BU79">
        <f>ROUND(K79*80/100, 0)</f>
        <v>1226</v>
      </c>
      <c r="BV79" s="83">
        <f>K79-BU79</f>
        <v>307</v>
      </c>
      <c r="CB79">
        <f>Source!BM35</f>
        <v>200001</v>
      </c>
      <c r="CC79" t="str">
        <f>Source!E35</f>
        <v>3</v>
      </c>
      <c r="CD79">
        <v>4</v>
      </c>
    </row>
    <row r="80" spans="1:82" ht="119.25" x14ac:dyDescent="0.2">
      <c r="A80" s="67" t="s">
        <v>58</v>
      </c>
      <c r="B80" s="68" t="str">
        <f>Source!F41</f>
        <v>п01-11-024-1</v>
      </c>
      <c r="C80" s="68" t="s">
        <v>279</v>
      </c>
      <c r="D80" s="69" t="str">
        <f>Source!H41</f>
        <v>1 фазировка</v>
      </c>
      <c r="E80" s="70">
        <f>Source!K41</f>
        <v>9</v>
      </c>
      <c r="F80" s="70"/>
      <c r="G80" s="70">
        <f>Source!I41</f>
        <v>9</v>
      </c>
      <c r="H80" s="72"/>
      <c r="I80" s="71"/>
      <c r="J80" s="72"/>
      <c r="K80" s="71"/>
      <c r="L80" s="73"/>
    </row>
    <row r="81" spans="1:82" ht="293.25" x14ac:dyDescent="0.2">
      <c r="B81" s="74" t="str">
        <f>Source!EO41</f>
        <v>Поправка: 421/пр_2020_прил.10_т.7_п.4_гр.3</v>
      </c>
      <c r="C81" s="74" t="str">
        <f>Source!CN41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82" spans="1:82" ht="14.25" x14ac:dyDescent="0.2">
      <c r="A82" s="68"/>
      <c r="B82" s="71">
        <v>1</v>
      </c>
      <c r="C82" s="68" t="s">
        <v>268</v>
      </c>
      <c r="D82" s="69"/>
      <c r="E82" s="70"/>
      <c r="F82" s="70"/>
      <c r="G82" s="70"/>
      <c r="H82" s="72">
        <f>Source!AO41</f>
        <v>10.5</v>
      </c>
      <c r="I82" s="71">
        <f>ROUND(1.255*0.8,7)</f>
        <v>1.004</v>
      </c>
      <c r="J82" s="72">
        <f>ROUND(Source!AF41*Source!I41, 2)</f>
        <v>94.86</v>
      </c>
      <c r="K82" s="71">
        <f>IF(Source!BA41&lt;&gt; 0, Source!BA41, 1)</f>
        <v>50.93</v>
      </c>
      <c r="L82" s="73">
        <f>Source!S41</f>
        <v>4831</v>
      </c>
    </row>
    <row r="83" spans="1:82" ht="14.25" x14ac:dyDescent="0.2">
      <c r="A83" s="68"/>
      <c r="B83" s="68"/>
      <c r="C83" s="76" t="s">
        <v>269</v>
      </c>
      <c r="D83" s="77" t="s">
        <v>246</v>
      </c>
      <c r="E83" s="78">
        <f>Source!AQ41</f>
        <v>0.82</v>
      </c>
      <c r="F83" s="78">
        <f>ROUND(1.255*0.8,7)</f>
        <v>1.004</v>
      </c>
      <c r="G83" s="78">
        <f>ROUND(Source!U41, 7)</f>
        <v>7.4095199999999997</v>
      </c>
      <c r="H83" s="79"/>
      <c r="I83" s="80"/>
      <c r="J83" s="79"/>
      <c r="K83" s="80"/>
      <c r="L83" s="81"/>
    </row>
    <row r="84" spans="1:82" ht="14.25" x14ac:dyDescent="0.2">
      <c r="A84" s="68"/>
      <c r="B84" s="68"/>
      <c r="C84" s="68" t="s">
        <v>270</v>
      </c>
      <c r="D84" s="69"/>
      <c r="E84" s="70"/>
      <c r="F84" s="70"/>
      <c r="G84" s="70"/>
      <c r="H84" s="72">
        <f>H82</f>
        <v>10.5</v>
      </c>
      <c r="I84" s="71"/>
      <c r="J84" s="72">
        <f>J82</f>
        <v>94.86</v>
      </c>
      <c r="K84" s="71"/>
      <c r="L84" s="73">
        <f>L82</f>
        <v>4831</v>
      </c>
    </row>
    <row r="85" spans="1:82" ht="14.25" x14ac:dyDescent="0.2">
      <c r="A85" s="68"/>
      <c r="B85" s="68"/>
      <c r="C85" s="68" t="s">
        <v>271</v>
      </c>
      <c r="D85" s="69"/>
      <c r="E85" s="70"/>
      <c r="F85" s="70"/>
      <c r="G85" s="70"/>
      <c r="H85" s="72"/>
      <c r="I85" s="71"/>
      <c r="J85" s="72">
        <f>SUM(S80:S88)+SUM(T80:T88)+SUM(X80:X88)+SUM(Y80:Y88)+SUM(Z80:Z88)</f>
        <v>94.86</v>
      </c>
      <c r="K85" s="71"/>
      <c r="L85" s="73">
        <f>SUM(AR80:AR88)+SUM(AS80:AS88)+SUM(AT80:AT88)+SUM(AU80:AU88)+SUM(AV80:AV88)</f>
        <v>4831</v>
      </c>
    </row>
    <row r="86" spans="1:82" ht="14.25" x14ac:dyDescent="0.2">
      <c r="A86" s="68"/>
      <c r="B86" s="68" t="s">
        <v>32</v>
      </c>
      <c r="C86" s="68" t="s">
        <v>272</v>
      </c>
      <c r="D86" s="69" t="s">
        <v>273</v>
      </c>
      <c r="E86" s="70">
        <f>Source!BZ41</f>
        <v>74</v>
      </c>
      <c r="F86" s="70"/>
      <c r="G86" s="70">
        <f>Source!AT41</f>
        <v>74</v>
      </c>
      <c r="H86" s="72"/>
      <c r="I86" s="71"/>
      <c r="J86" s="72">
        <f>SUM(AD80:AD88)</f>
        <v>70.2</v>
      </c>
      <c r="K86" s="71"/>
      <c r="L86" s="73">
        <f>SUM(AZ80:AZ88)</f>
        <v>3575</v>
      </c>
    </row>
    <row r="87" spans="1:82" ht="14.25" x14ac:dyDescent="0.2">
      <c r="A87" s="76"/>
      <c r="B87" s="76" t="s">
        <v>33</v>
      </c>
      <c r="C87" s="76" t="s">
        <v>274</v>
      </c>
      <c r="D87" s="77" t="s">
        <v>273</v>
      </c>
      <c r="E87" s="78">
        <f>Source!CA41</f>
        <v>36</v>
      </c>
      <c r="F87" s="78"/>
      <c r="G87" s="78">
        <f>Source!AU41</f>
        <v>36</v>
      </c>
      <c r="H87" s="79"/>
      <c r="I87" s="80"/>
      <c r="J87" s="79">
        <f>SUM(AE80:AE88)</f>
        <v>34.15</v>
      </c>
      <c r="K87" s="80"/>
      <c r="L87" s="81">
        <f>SUM(BA80:BA88)</f>
        <v>1739</v>
      </c>
    </row>
    <row r="88" spans="1:82" ht="15" x14ac:dyDescent="0.2">
      <c r="C88" s="85" t="s">
        <v>275</v>
      </c>
      <c r="D88" s="85"/>
      <c r="E88" s="85"/>
      <c r="F88" s="85"/>
      <c r="G88" s="85"/>
      <c r="H88" s="85"/>
      <c r="I88" s="86">
        <f>J82+J86+J87</f>
        <v>199.21</v>
      </c>
      <c r="J88" s="86"/>
      <c r="K88" s="87">
        <f>L82+L86+L87</f>
        <v>10145</v>
      </c>
      <c r="L88" s="87"/>
      <c r="O88" s="82">
        <f>J82+J86+J87</f>
        <v>199.21</v>
      </c>
      <c r="P88">
        <f>0</f>
        <v>0</v>
      </c>
      <c r="R88" t="s">
        <v>276</v>
      </c>
      <c r="S88" s="82">
        <f>J82</f>
        <v>94.86</v>
      </c>
      <c r="V88" s="82">
        <f>J82</f>
        <v>94.86</v>
      </c>
      <c r="X88">
        <f>0</f>
        <v>0</v>
      </c>
      <c r="Z88" t="s">
        <v>276</v>
      </c>
      <c r="AA88">
        <f>0</f>
        <v>0</v>
      </c>
      <c r="AD88">
        <f>ROUND((Source!AT41/100)*((ROUND(Source!AF41*Source!I41, 2)+ROUND(Source!AE41*Source!I41, 2))), 2)</f>
        <v>70.2</v>
      </c>
      <c r="AE88">
        <f>ROUND((Source!AU41/100)*((ROUND(Source!AF41*Source!I41, 2)+ROUND(Source!AE41*Source!I41, 2))), 2)</f>
        <v>34.15</v>
      </c>
      <c r="AN88" s="83">
        <f>L82+L86+L87</f>
        <v>10145</v>
      </c>
      <c r="AO88">
        <f>0</f>
        <v>0</v>
      </c>
      <c r="AQ88" t="s">
        <v>276</v>
      </c>
      <c r="AR88" s="83">
        <f>L82</f>
        <v>4831</v>
      </c>
      <c r="AT88">
        <f>0</f>
        <v>0</v>
      </c>
      <c r="AV88" t="s">
        <v>276</v>
      </c>
      <c r="AW88">
        <f>0</f>
        <v>0</v>
      </c>
      <c r="AZ88">
        <f>Source!X41</f>
        <v>3575</v>
      </c>
      <c r="BA88">
        <f>Source!Y41</f>
        <v>1739</v>
      </c>
      <c r="BM88" s="82">
        <f>J82+J86+J87</f>
        <v>199.21</v>
      </c>
      <c r="BR88" s="83">
        <f>K88</f>
        <v>10145</v>
      </c>
      <c r="BS88">
        <f>ROUND(I88*80/100, 2)</f>
        <v>159.37</v>
      </c>
      <c r="BT88" s="82">
        <f>I88-BS88</f>
        <v>39.840000000000003</v>
      </c>
      <c r="BU88">
        <f>ROUND(K88*80/100, 0)</f>
        <v>8116</v>
      </c>
      <c r="BV88" s="83">
        <f>K88-BU88</f>
        <v>2029</v>
      </c>
      <c r="CB88">
        <f>Source!BM41</f>
        <v>200001</v>
      </c>
      <c r="CC88" t="str">
        <f>Source!E41</f>
        <v>4</v>
      </c>
      <c r="CD88">
        <v>4</v>
      </c>
    </row>
    <row r="90" spans="1:82" ht="15" x14ac:dyDescent="0.2">
      <c r="A90" s="90"/>
      <c r="B90" s="91"/>
      <c r="C90" s="92" t="s">
        <v>280</v>
      </c>
      <c r="D90" s="92"/>
      <c r="E90" s="92"/>
      <c r="F90" s="92"/>
      <c r="G90" s="92"/>
      <c r="H90" s="92"/>
      <c r="I90" s="93"/>
      <c r="J90" s="94">
        <f>J92+J93+J99+J103</f>
        <v>151.6</v>
      </c>
      <c r="K90" s="94"/>
      <c r="L90" s="95">
        <f>L92+L93+L99+L103</f>
        <v>7721</v>
      </c>
    </row>
    <row r="91" spans="1:82" ht="14.25" x14ac:dyDescent="0.2">
      <c r="A91" s="84"/>
      <c r="B91" s="88"/>
      <c r="C91" s="96" t="s">
        <v>281</v>
      </c>
      <c r="D91" s="89"/>
      <c r="E91" s="89"/>
      <c r="F91" s="89"/>
      <c r="G91" s="89"/>
      <c r="H91" s="89"/>
      <c r="I91" s="70"/>
      <c r="J91" s="72"/>
      <c r="K91" s="72"/>
      <c r="L91" s="73"/>
    </row>
    <row r="92" spans="1:82" ht="14.25" x14ac:dyDescent="0.2">
      <c r="A92" s="84"/>
      <c r="B92" s="88"/>
      <c r="C92" s="89" t="s">
        <v>282</v>
      </c>
      <c r="D92" s="89"/>
      <c r="E92" s="89"/>
      <c r="F92" s="89"/>
      <c r="G92" s="89"/>
      <c r="H92" s="89"/>
      <c r="I92" s="70"/>
      <c r="J92" s="72">
        <f>SUM(S51:S88)</f>
        <v>151.6</v>
      </c>
      <c r="K92" s="72"/>
      <c r="L92" s="73">
        <f>SUM(AR51:AR88)</f>
        <v>7721</v>
      </c>
    </row>
    <row r="93" spans="1:82" ht="14.25" hidden="1" x14ac:dyDescent="0.2">
      <c r="A93" s="84"/>
      <c r="B93" s="88"/>
      <c r="C93" s="89" t="s">
        <v>283</v>
      </c>
      <c r="D93" s="89"/>
      <c r="E93" s="89"/>
      <c r="F93" s="89"/>
      <c r="G93" s="89"/>
      <c r="H93" s="89"/>
      <c r="I93" s="70"/>
      <c r="J93" s="72">
        <f>J95+J98</f>
        <v>0</v>
      </c>
      <c r="K93" s="72"/>
      <c r="L93" s="73">
        <f>L95+L98</f>
        <v>0</v>
      </c>
    </row>
    <row r="94" spans="1:82" ht="14.25" hidden="1" x14ac:dyDescent="0.2">
      <c r="A94" s="84"/>
      <c r="B94" s="88"/>
      <c r="C94" s="96" t="s">
        <v>284</v>
      </c>
      <c r="D94" s="89"/>
      <c r="E94" s="89"/>
      <c r="F94" s="89"/>
      <c r="G94" s="89"/>
      <c r="H94" s="89"/>
      <c r="I94" s="70"/>
      <c r="J94" s="72"/>
      <c r="K94" s="72"/>
      <c r="L94" s="73"/>
    </row>
    <row r="95" spans="1:82" ht="14.25" hidden="1" x14ac:dyDescent="0.2">
      <c r="A95" s="84"/>
      <c r="B95" s="88"/>
      <c r="C95" s="89" t="s">
        <v>285</v>
      </c>
      <c r="D95" s="89"/>
      <c r="E95" s="89"/>
      <c r="F95" s="89"/>
      <c r="G95" s="89"/>
      <c r="H95" s="89"/>
      <c r="I95" s="70"/>
      <c r="J95" s="72">
        <f>SUM(P51:P88)</f>
        <v>0</v>
      </c>
      <c r="K95" s="72"/>
      <c r="L95" s="73">
        <f>SUM(AO51:AO88)</f>
        <v>0</v>
      </c>
    </row>
    <row r="96" spans="1:82" ht="14.25" hidden="1" x14ac:dyDescent="0.2">
      <c r="A96" s="84"/>
      <c r="B96" s="88"/>
      <c r="C96" s="96" t="s">
        <v>286</v>
      </c>
      <c r="D96" s="89"/>
      <c r="E96" s="89"/>
      <c r="F96" s="89"/>
      <c r="G96" s="89"/>
      <c r="H96" s="89"/>
      <c r="I96" s="70"/>
      <c r="J96" s="72"/>
      <c r="K96" s="72"/>
      <c r="L96" s="73"/>
    </row>
    <row r="97" spans="1:12" ht="14.25" hidden="1" x14ac:dyDescent="0.2">
      <c r="A97" s="84"/>
      <c r="B97" s="88"/>
      <c r="C97" s="89" t="s">
        <v>287</v>
      </c>
      <c r="D97" s="89"/>
      <c r="E97" s="89"/>
      <c r="F97" s="89"/>
      <c r="G97" s="89"/>
      <c r="H97" s="89"/>
      <c r="I97" s="70"/>
      <c r="J97" s="72">
        <f>SUM(X51:X88)</f>
        <v>0</v>
      </c>
      <c r="K97" s="72"/>
      <c r="L97" s="73">
        <f>SUM(AT51:AT88)</f>
        <v>0</v>
      </c>
    </row>
    <row r="98" spans="1:12" ht="14.25" hidden="1" x14ac:dyDescent="0.2">
      <c r="A98" s="84"/>
      <c r="B98" s="88"/>
      <c r="C98" s="89" t="s">
        <v>288</v>
      </c>
      <c r="D98" s="89"/>
      <c r="E98" s="89"/>
      <c r="F98" s="89"/>
      <c r="G98" s="89"/>
      <c r="H98" s="89"/>
      <c r="I98" s="70"/>
      <c r="J98" s="72">
        <f>SUM(Z51:Z88)</f>
        <v>0</v>
      </c>
      <c r="K98" s="72"/>
      <c r="L98" s="73">
        <f>SUM(AV51:AV88)</f>
        <v>0</v>
      </c>
    </row>
    <row r="99" spans="1:12" ht="14.25" hidden="1" x14ac:dyDescent="0.2">
      <c r="A99" s="84"/>
      <c r="B99" s="88"/>
      <c r="C99" s="89" t="s">
        <v>289</v>
      </c>
      <c r="D99" s="89"/>
      <c r="E99" s="89"/>
      <c r="F99" s="89"/>
      <c r="G99" s="89"/>
      <c r="H99" s="89"/>
      <c r="I99" s="70"/>
      <c r="J99" s="72">
        <f>J101+J102</f>
        <v>0</v>
      </c>
      <c r="K99" s="72"/>
      <c r="L99" s="73">
        <f>L101+L102</f>
        <v>0</v>
      </c>
    </row>
    <row r="100" spans="1:12" ht="14.25" hidden="1" x14ac:dyDescent="0.2">
      <c r="A100" s="84"/>
      <c r="B100" s="88"/>
      <c r="C100" s="96" t="s">
        <v>284</v>
      </c>
      <c r="D100" s="89"/>
      <c r="E100" s="89"/>
      <c r="F100" s="89"/>
      <c r="G100" s="89"/>
      <c r="H100" s="89"/>
      <c r="I100" s="70"/>
      <c r="J100" s="72"/>
      <c r="K100" s="72"/>
      <c r="L100" s="73"/>
    </row>
    <row r="101" spans="1:12" ht="14.25" hidden="1" x14ac:dyDescent="0.2">
      <c r="A101" s="84"/>
      <c r="B101" s="88"/>
      <c r="C101" s="89" t="s">
        <v>290</v>
      </c>
      <c r="D101" s="89"/>
      <c r="E101" s="89"/>
      <c r="F101" s="89"/>
      <c r="G101" s="89"/>
      <c r="H101" s="89"/>
      <c r="I101" s="70"/>
      <c r="J101" s="72">
        <f>SUM(AA51:AA88)-SUM(BJ51:BJ88)</f>
        <v>0</v>
      </c>
      <c r="K101" s="72"/>
      <c r="L101" s="73">
        <f>SUM(AW51:AW88)-SUM(BK51:BK88)</f>
        <v>0</v>
      </c>
    </row>
    <row r="102" spans="1:12" ht="14.25" hidden="1" x14ac:dyDescent="0.2">
      <c r="A102" s="84"/>
      <c r="B102" s="88"/>
      <c r="C102" s="89" t="s">
        <v>291</v>
      </c>
      <c r="D102" s="89"/>
      <c r="E102" s="89"/>
      <c r="F102" s="89"/>
      <c r="G102" s="89"/>
      <c r="H102" s="89"/>
      <c r="I102" s="70"/>
      <c r="J102" s="72">
        <f>SUM(BC51:BC88)</f>
        <v>0</v>
      </c>
      <c r="K102" s="72"/>
      <c r="L102" s="73">
        <f>SUM(BC51:BC88)</f>
        <v>0</v>
      </c>
    </row>
    <row r="103" spans="1:12" ht="14.25" hidden="1" x14ac:dyDescent="0.2">
      <c r="A103" s="84"/>
      <c r="B103" s="88"/>
      <c r="C103" s="89" t="s">
        <v>292</v>
      </c>
      <c r="D103" s="89"/>
      <c r="E103" s="89"/>
      <c r="F103" s="89"/>
      <c r="G103" s="89"/>
      <c r="H103" s="89"/>
      <c r="I103" s="70"/>
      <c r="J103" s="72">
        <f>SUM(AF51:AF88)</f>
        <v>0</v>
      </c>
      <c r="K103" s="72"/>
      <c r="L103" s="73">
        <f>SUM(BB51:BB88)</f>
        <v>0</v>
      </c>
    </row>
    <row r="104" spans="1:12" ht="14.25" x14ac:dyDescent="0.2">
      <c r="A104" s="84"/>
      <c r="B104" s="88"/>
      <c r="C104" s="89" t="s">
        <v>293</v>
      </c>
      <c r="D104" s="89"/>
      <c r="E104" s="89"/>
      <c r="F104" s="89"/>
      <c r="G104" s="89"/>
      <c r="H104" s="89"/>
      <c r="I104" s="70"/>
      <c r="J104" s="72">
        <f>SUM(S51:S88)+SUM(X51:X88)+SUM(Z51:Z88)</f>
        <v>151.6</v>
      </c>
      <c r="K104" s="72"/>
      <c r="L104" s="73">
        <f>SUM(AR51:AR88)+SUM(AT51:AT88)+SUM(AV51:AV88)</f>
        <v>7721</v>
      </c>
    </row>
    <row r="105" spans="1:12" ht="14.25" x14ac:dyDescent="0.2">
      <c r="A105" s="84"/>
      <c r="B105" s="88"/>
      <c r="C105" s="89" t="s">
        <v>294</v>
      </c>
      <c r="D105" s="89"/>
      <c r="E105" s="89"/>
      <c r="F105" s="89"/>
      <c r="G105" s="89"/>
      <c r="H105" s="89"/>
      <c r="I105" s="70"/>
      <c r="J105" s="72">
        <f>SUM(AD51:AD88)</f>
        <v>112.19</v>
      </c>
      <c r="K105" s="72"/>
      <c r="L105" s="73">
        <f>SUM(AZ51:AZ88)</f>
        <v>5714</v>
      </c>
    </row>
    <row r="106" spans="1:12" ht="14.25" x14ac:dyDescent="0.2">
      <c r="A106" s="84"/>
      <c r="B106" s="88"/>
      <c r="C106" s="89" t="s">
        <v>295</v>
      </c>
      <c r="D106" s="89"/>
      <c r="E106" s="89"/>
      <c r="F106" s="89"/>
      <c r="G106" s="89"/>
      <c r="H106" s="89"/>
      <c r="I106" s="70"/>
      <c r="J106" s="72">
        <f>SUM(AE51:AE88)</f>
        <v>54.58</v>
      </c>
      <c r="K106" s="72"/>
      <c r="L106" s="73">
        <f>SUM(BA51:BA88)</f>
        <v>2780</v>
      </c>
    </row>
    <row r="107" spans="1:12" ht="14.25" hidden="1" x14ac:dyDescent="0.2">
      <c r="A107" s="84"/>
      <c r="B107" s="88"/>
      <c r="C107" s="89" t="s">
        <v>296</v>
      </c>
      <c r="D107" s="89"/>
      <c r="E107" s="89"/>
      <c r="F107" s="89"/>
      <c r="G107" s="89"/>
      <c r="H107" s="89"/>
      <c r="I107" s="70"/>
      <c r="J107" s="72">
        <f>J109+J110</f>
        <v>0</v>
      </c>
      <c r="K107" s="72"/>
      <c r="L107" s="73">
        <f>L109+L110</f>
        <v>0</v>
      </c>
    </row>
    <row r="108" spans="1:12" ht="14.25" hidden="1" x14ac:dyDescent="0.2">
      <c r="A108" s="84"/>
      <c r="B108" s="88"/>
      <c r="C108" s="96" t="s">
        <v>281</v>
      </c>
      <c r="D108" s="89"/>
      <c r="E108" s="89"/>
      <c r="F108" s="89"/>
      <c r="G108" s="89"/>
      <c r="H108" s="89"/>
      <c r="I108" s="70"/>
      <c r="J108" s="72"/>
      <c r="K108" s="72"/>
      <c r="L108" s="73"/>
    </row>
    <row r="109" spans="1:12" ht="14.25" hidden="1" x14ac:dyDescent="0.2">
      <c r="A109" s="84"/>
      <c r="B109" s="88"/>
      <c r="C109" s="89" t="s">
        <v>297</v>
      </c>
      <c r="D109" s="89"/>
      <c r="E109" s="89"/>
      <c r="F109" s="89"/>
      <c r="G109" s="89"/>
      <c r="H109" s="89"/>
      <c r="I109" s="70"/>
      <c r="J109" s="72">
        <f>SUM(BJ51:BJ88)</f>
        <v>0</v>
      </c>
      <c r="K109" s="72"/>
      <c r="L109" s="73">
        <f>SUM(BK51:BK88)</f>
        <v>0</v>
      </c>
    </row>
    <row r="110" spans="1:12" ht="14.25" hidden="1" x14ac:dyDescent="0.2">
      <c r="A110" s="84"/>
      <c r="B110" s="88"/>
      <c r="C110" s="89" t="s">
        <v>298</v>
      </c>
      <c r="D110" s="89"/>
      <c r="E110" s="89"/>
      <c r="F110" s="89"/>
      <c r="G110" s="89"/>
      <c r="H110" s="89"/>
      <c r="I110" s="70"/>
      <c r="J110" s="72">
        <f>SUM(AH51:AH88)</f>
        <v>0</v>
      </c>
      <c r="K110" s="72"/>
      <c r="L110" s="73">
        <f>SUM(BD51:BD88)</f>
        <v>0</v>
      </c>
    </row>
    <row r="111" spans="1:12" ht="14.25" hidden="1" x14ac:dyDescent="0.2">
      <c r="A111" s="84"/>
      <c r="B111" s="88"/>
      <c r="C111" s="89" t="s">
        <v>299</v>
      </c>
      <c r="D111" s="89"/>
      <c r="E111" s="89"/>
      <c r="F111" s="89"/>
      <c r="G111" s="89"/>
      <c r="H111" s="89"/>
      <c r="I111" s="70"/>
      <c r="J111" s="72">
        <f>SUM(BL51:BL88)</f>
        <v>0</v>
      </c>
      <c r="K111" s="72"/>
      <c r="L111" s="73"/>
    </row>
    <row r="112" spans="1:12" ht="14.25" hidden="1" x14ac:dyDescent="0.2">
      <c r="A112" s="84"/>
      <c r="B112" s="88"/>
      <c r="C112" s="89" t="s">
        <v>300</v>
      </c>
      <c r="D112" s="89"/>
      <c r="E112" s="89"/>
      <c r="F112" s="89"/>
      <c r="G112" s="89"/>
      <c r="H112" s="89"/>
      <c r="I112" s="70"/>
      <c r="J112" s="72">
        <f>SUM(BN51:BN88)</f>
        <v>0</v>
      </c>
      <c r="K112" s="72"/>
      <c r="L112" s="73">
        <f>SUM(BO51:BO88)</f>
        <v>0</v>
      </c>
    </row>
    <row r="113" spans="1:12" ht="15" x14ac:dyDescent="0.2">
      <c r="A113" s="90"/>
      <c r="B113" s="91"/>
      <c r="C113" s="92" t="s">
        <v>301</v>
      </c>
      <c r="D113" s="92"/>
      <c r="E113" s="92"/>
      <c r="F113" s="92"/>
      <c r="G113" s="92"/>
      <c r="H113" s="92"/>
      <c r="I113" s="93"/>
      <c r="J113" s="94">
        <f>J90+J105+J106+J107+J111+J112</f>
        <v>318.36999999999995</v>
      </c>
      <c r="K113" s="94"/>
      <c r="L113" s="95">
        <f>L90+L105+L106+L107+L111+L112</f>
        <v>16215</v>
      </c>
    </row>
    <row r="114" spans="1:12" ht="14.25" x14ac:dyDescent="0.2">
      <c r="A114" s="84"/>
      <c r="B114" s="88"/>
      <c r="C114" s="96" t="s">
        <v>302</v>
      </c>
      <c r="D114" s="89"/>
      <c r="E114" s="89"/>
      <c r="F114" s="89"/>
      <c r="G114" s="89"/>
      <c r="H114" s="89"/>
      <c r="I114" s="70"/>
      <c r="J114" s="72"/>
      <c r="K114" s="72"/>
      <c r="L114" s="73"/>
    </row>
    <row r="115" spans="1:12" ht="14.25" hidden="1" x14ac:dyDescent="0.2">
      <c r="A115" s="84"/>
      <c r="B115" s="88"/>
      <c r="C115" s="89" t="s">
        <v>303</v>
      </c>
      <c r="D115" s="89"/>
      <c r="E115" s="89"/>
      <c r="F115" s="89"/>
      <c r="G115" s="89"/>
      <c r="H115" s="89"/>
      <c r="I115" s="70"/>
      <c r="J115" s="72">
        <f>SUM(AB51:AB88)</f>
        <v>0</v>
      </c>
      <c r="K115" s="72"/>
      <c r="L115" s="73">
        <f>SUM(AX51:AX88)</f>
        <v>0</v>
      </c>
    </row>
    <row r="116" spans="1:12" ht="14.25" hidden="1" x14ac:dyDescent="0.2">
      <c r="A116" s="84"/>
      <c r="B116" s="88"/>
      <c r="C116" s="89" t="s">
        <v>304</v>
      </c>
      <c r="D116" s="89"/>
      <c r="E116" s="89"/>
      <c r="F116" s="89"/>
      <c r="G116" s="89"/>
      <c r="H116" s="89"/>
      <c r="I116" s="70"/>
      <c r="J116" s="72">
        <f>SUM(AC51:AC88)</f>
        <v>0</v>
      </c>
      <c r="K116" s="72"/>
      <c r="L116" s="73">
        <f>SUM(AY51:AY88)</f>
        <v>0</v>
      </c>
    </row>
    <row r="117" spans="1:12" ht="14.25" x14ac:dyDescent="0.2">
      <c r="A117" s="84"/>
      <c r="B117" s="88"/>
      <c r="C117" s="89" t="s">
        <v>305</v>
      </c>
      <c r="D117" s="89"/>
      <c r="E117" s="89"/>
      <c r="F117" s="97"/>
      <c r="G117" s="98">
        <f>Source!P65</f>
        <v>13.1017984</v>
      </c>
      <c r="H117" s="84"/>
      <c r="I117" s="84"/>
      <c r="J117" s="84"/>
      <c r="K117" s="84"/>
      <c r="L117" s="84"/>
    </row>
    <row r="118" spans="1:12" ht="14.25" hidden="1" customHeight="1" x14ac:dyDescent="0.2">
      <c r="A118" s="84"/>
      <c r="B118" s="88"/>
      <c r="C118" s="89" t="s">
        <v>306</v>
      </c>
      <c r="D118" s="89"/>
      <c r="E118" s="89"/>
      <c r="F118" s="97"/>
      <c r="G118" s="98">
        <f>Source!P66</f>
        <v>0</v>
      </c>
      <c r="H118" s="84"/>
      <c r="I118" s="84"/>
      <c r="J118" s="84"/>
      <c r="K118" s="84"/>
      <c r="L118" s="84"/>
    </row>
    <row r="121" spans="1:12" ht="16.5" x14ac:dyDescent="0.2">
      <c r="A121" s="66" t="s">
        <v>307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</row>
    <row r="122" spans="1:12" ht="190.5" x14ac:dyDescent="0.2">
      <c r="A122" s="67" t="s">
        <v>118</v>
      </c>
      <c r="B122" s="68" t="str">
        <f>Source!F78</f>
        <v>п01-11-028-1</v>
      </c>
      <c r="C122" s="68" t="s">
        <v>308</v>
      </c>
      <c r="D122" s="69" t="str">
        <f>Source!H78</f>
        <v>1 линия</v>
      </c>
      <c r="E122" s="70">
        <f>Source!K78</f>
        <v>2</v>
      </c>
      <c r="F122" s="70"/>
      <c r="G122" s="70">
        <f>Source!I78</f>
        <v>2</v>
      </c>
      <c r="H122" s="72"/>
      <c r="I122" s="71"/>
      <c r="J122" s="72"/>
      <c r="K122" s="71"/>
      <c r="L122" s="73"/>
    </row>
    <row r="123" spans="1:12" ht="293.25" x14ac:dyDescent="0.2">
      <c r="B123" s="74" t="str">
        <f>Source!EO78</f>
        <v>Поправка: 421/пр_2020_прил.10_т.7_п.4_гр.3</v>
      </c>
      <c r="C123" s="74" t="str">
        <f>Source!CN78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24" spans="1:12" ht="14.25" x14ac:dyDescent="0.2">
      <c r="A124" s="68"/>
      <c r="B124" s="71">
        <v>1</v>
      </c>
      <c r="C124" s="68" t="s">
        <v>268</v>
      </c>
      <c r="D124" s="69"/>
      <c r="E124" s="70"/>
      <c r="F124" s="70"/>
      <c r="G124" s="70"/>
      <c r="H124" s="72">
        <f>Source!AO78</f>
        <v>4.0999999999999996</v>
      </c>
      <c r="I124" s="71">
        <f>ROUND(1.255*0.8,7)</f>
        <v>1.004</v>
      </c>
      <c r="J124" s="72">
        <f>ROUND(Source!AF78*Source!I78, 2)</f>
        <v>8.24</v>
      </c>
      <c r="K124" s="71">
        <f>IF(Source!BA78&lt;&gt; 0, Source!BA78, 1)</f>
        <v>50.93</v>
      </c>
      <c r="L124" s="73">
        <f>Source!S78</f>
        <v>420</v>
      </c>
    </row>
    <row r="125" spans="1:12" ht="14.25" x14ac:dyDescent="0.2">
      <c r="A125" s="68"/>
      <c r="B125" s="68"/>
      <c r="C125" s="76" t="s">
        <v>269</v>
      </c>
      <c r="D125" s="77" t="s">
        <v>246</v>
      </c>
      <c r="E125" s="78">
        <f>Source!AQ78</f>
        <v>0.32</v>
      </c>
      <c r="F125" s="78">
        <f>ROUND(1.255*0.8,7)</f>
        <v>1.004</v>
      </c>
      <c r="G125" s="78">
        <f>ROUND(Source!U78, 7)</f>
        <v>0.64256000000000002</v>
      </c>
      <c r="H125" s="79"/>
      <c r="I125" s="80"/>
      <c r="J125" s="79"/>
      <c r="K125" s="80"/>
      <c r="L125" s="81"/>
    </row>
    <row r="126" spans="1:12" ht="14.25" x14ac:dyDescent="0.2">
      <c r="A126" s="68"/>
      <c r="B126" s="68"/>
      <c r="C126" s="68" t="s">
        <v>270</v>
      </c>
      <c r="D126" s="69"/>
      <c r="E126" s="70"/>
      <c r="F126" s="70"/>
      <c r="G126" s="70"/>
      <c r="H126" s="72">
        <f>H124</f>
        <v>4.0999999999999996</v>
      </c>
      <c r="I126" s="71"/>
      <c r="J126" s="72">
        <f>J124</f>
        <v>8.24</v>
      </c>
      <c r="K126" s="71"/>
      <c r="L126" s="73">
        <f>L124</f>
        <v>420</v>
      </c>
    </row>
    <row r="127" spans="1:12" ht="14.25" x14ac:dyDescent="0.2">
      <c r="A127" s="68"/>
      <c r="B127" s="68"/>
      <c r="C127" s="68" t="s">
        <v>271</v>
      </c>
      <c r="D127" s="69"/>
      <c r="E127" s="70"/>
      <c r="F127" s="70"/>
      <c r="G127" s="70"/>
      <c r="H127" s="72"/>
      <c r="I127" s="71"/>
      <c r="J127" s="72">
        <f>SUM(S122:S130)+SUM(T122:T130)+SUM(X122:X130)+SUM(Y122:Y130)+SUM(Z122:Z130)</f>
        <v>8.24</v>
      </c>
      <c r="K127" s="71"/>
      <c r="L127" s="73">
        <f>SUM(AR122:AR130)+SUM(AS122:AS130)+SUM(AT122:AT130)+SUM(AU122:AU130)+SUM(AV122:AV130)</f>
        <v>420</v>
      </c>
    </row>
    <row r="128" spans="1:12" ht="14.25" x14ac:dyDescent="0.2">
      <c r="A128" s="68"/>
      <c r="B128" s="68" t="s">
        <v>32</v>
      </c>
      <c r="C128" s="68" t="s">
        <v>272</v>
      </c>
      <c r="D128" s="69" t="s">
        <v>273</v>
      </c>
      <c r="E128" s="70">
        <f>Source!BZ78</f>
        <v>74</v>
      </c>
      <c r="F128" s="70"/>
      <c r="G128" s="70">
        <f>Source!AT78</f>
        <v>74</v>
      </c>
      <c r="H128" s="72"/>
      <c r="I128" s="71"/>
      <c r="J128" s="72">
        <f>SUM(AD122:AD130)</f>
        <v>6.1</v>
      </c>
      <c r="K128" s="71"/>
      <c r="L128" s="73">
        <f>SUM(AZ122:AZ130)</f>
        <v>311</v>
      </c>
    </row>
    <row r="129" spans="1:82" ht="14.25" x14ac:dyDescent="0.2">
      <c r="A129" s="76"/>
      <c r="B129" s="76" t="s">
        <v>33</v>
      </c>
      <c r="C129" s="76" t="s">
        <v>274</v>
      </c>
      <c r="D129" s="77" t="s">
        <v>273</v>
      </c>
      <c r="E129" s="78">
        <f>Source!CA78</f>
        <v>36</v>
      </c>
      <c r="F129" s="78"/>
      <c r="G129" s="78">
        <f>Source!AU78</f>
        <v>36</v>
      </c>
      <c r="H129" s="79"/>
      <c r="I129" s="80"/>
      <c r="J129" s="79">
        <f>SUM(AE122:AE130)</f>
        <v>2.97</v>
      </c>
      <c r="K129" s="80"/>
      <c r="L129" s="81">
        <f>SUM(BA122:BA130)</f>
        <v>151</v>
      </c>
    </row>
    <row r="130" spans="1:82" ht="15" x14ac:dyDescent="0.2">
      <c r="C130" s="85" t="s">
        <v>275</v>
      </c>
      <c r="D130" s="85"/>
      <c r="E130" s="85"/>
      <c r="F130" s="85"/>
      <c r="G130" s="85"/>
      <c r="H130" s="85"/>
      <c r="I130" s="86">
        <f>J124+J128+J129</f>
        <v>17.309999999999999</v>
      </c>
      <c r="J130" s="86"/>
      <c r="K130" s="87">
        <f>L124+L128+L129</f>
        <v>882</v>
      </c>
      <c r="L130" s="87"/>
      <c r="O130" s="82">
        <f>J124+J128+J129</f>
        <v>17.309999999999999</v>
      </c>
      <c r="P130">
        <f>0</f>
        <v>0</v>
      </c>
      <c r="R130" t="s">
        <v>276</v>
      </c>
      <c r="S130" s="82">
        <f>J124</f>
        <v>8.24</v>
      </c>
      <c r="V130" s="82">
        <f>J124</f>
        <v>8.24</v>
      </c>
      <c r="X130">
        <f>0</f>
        <v>0</v>
      </c>
      <c r="Z130" t="s">
        <v>276</v>
      </c>
      <c r="AA130">
        <f>0</f>
        <v>0</v>
      </c>
      <c r="AD130">
        <f>ROUND((Source!AT78/100)*((ROUND(Source!AF78*Source!I78, 2)+ROUND(Source!AE78*Source!I78, 2))), 2)</f>
        <v>6.1</v>
      </c>
      <c r="AE130">
        <f>ROUND((Source!AU78/100)*((ROUND(Source!AF78*Source!I78, 2)+ROUND(Source!AE78*Source!I78, 2))), 2)</f>
        <v>2.97</v>
      </c>
      <c r="AN130" s="83">
        <f>L124+L128+L129</f>
        <v>882</v>
      </c>
      <c r="AO130">
        <f>0</f>
        <v>0</v>
      </c>
      <c r="AQ130" t="s">
        <v>276</v>
      </c>
      <c r="AR130" s="83">
        <f>L124</f>
        <v>420</v>
      </c>
      <c r="AT130">
        <f>0</f>
        <v>0</v>
      </c>
      <c r="AV130" t="s">
        <v>276</v>
      </c>
      <c r="AW130">
        <f>0</f>
        <v>0</v>
      </c>
      <c r="AZ130">
        <f>Source!X78</f>
        <v>311</v>
      </c>
      <c r="BA130">
        <f>Source!Y78</f>
        <v>151</v>
      </c>
      <c r="BM130" s="82">
        <f>J124+J128+J129</f>
        <v>17.309999999999999</v>
      </c>
      <c r="BR130" s="83">
        <f>K130</f>
        <v>882</v>
      </c>
      <c r="BS130">
        <f>ROUND(I130*80/100, 2)</f>
        <v>13.85</v>
      </c>
      <c r="BT130" s="82">
        <f>I130-BS130</f>
        <v>3.4599999999999991</v>
      </c>
      <c r="BU130">
        <f>ROUND(K130*80/100, 0)</f>
        <v>706</v>
      </c>
      <c r="BV130" s="83">
        <f>K130-BU130</f>
        <v>176</v>
      </c>
      <c r="CB130">
        <f>Source!BM78</f>
        <v>200001</v>
      </c>
      <c r="CC130" t="str">
        <f>Source!E78</f>
        <v>5</v>
      </c>
      <c r="CD130">
        <v>4</v>
      </c>
    </row>
    <row r="131" spans="1:82" ht="119.25" x14ac:dyDescent="0.2">
      <c r="A131" s="67" t="s">
        <v>119</v>
      </c>
      <c r="B131" s="68" t="str">
        <f>Source!F80</f>
        <v>п01-11-024-1</v>
      </c>
      <c r="C131" s="68" t="s">
        <v>279</v>
      </c>
      <c r="D131" s="69" t="str">
        <f>Source!H80</f>
        <v>1 фазировка</v>
      </c>
      <c r="E131" s="70">
        <f>Source!K80</f>
        <v>2</v>
      </c>
      <c r="F131" s="70"/>
      <c r="G131" s="70">
        <f>Source!I80</f>
        <v>2</v>
      </c>
      <c r="H131" s="72"/>
      <c r="I131" s="71"/>
      <c r="J131" s="72"/>
      <c r="K131" s="71"/>
      <c r="L131" s="73"/>
    </row>
    <row r="132" spans="1:82" ht="293.25" x14ac:dyDescent="0.2">
      <c r="B132" s="74" t="str">
        <f>Source!EO80</f>
        <v>Поправка: 421/пр_2020_прил.10_т.7_п.4_гр.3</v>
      </c>
      <c r="C132" s="74" t="str">
        <f>Source!CN80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33" spans="1:82" ht="14.25" x14ac:dyDescent="0.2">
      <c r="A133" s="68"/>
      <c r="B133" s="71">
        <v>1</v>
      </c>
      <c r="C133" s="68" t="s">
        <v>268</v>
      </c>
      <c r="D133" s="69"/>
      <c r="E133" s="70"/>
      <c r="F133" s="70"/>
      <c r="G133" s="70"/>
      <c r="H133" s="72">
        <f>Source!AO80</f>
        <v>10.5</v>
      </c>
      <c r="I133" s="71">
        <f>ROUND(1.255*0.8,7)</f>
        <v>1.004</v>
      </c>
      <c r="J133" s="72">
        <f>ROUND(Source!AF80*Source!I80, 2)</f>
        <v>21.08</v>
      </c>
      <c r="K133" s="71">
        <f>IF(Source!BA80&lt;&gt; 0, Source!BA80, 1)</f>
        <v>50.93</v>
      </c>
      <c r="L133" s="73">
        <f>Source!S80</f>
        <v>1074</v>
      </c>
    </row>
    <row r="134" spans="1:82" ht="14.25" x14ac:dyDescent="0.2">
      <c r="A134" s="68"/>
      <c r="B134" s="68"/>
      <c r="C134" s="76" t="s">
        <v>269</v>
      </c>
      <c r="D134" s="77" t="s">
        <v>246</v>
      </c>
      <c r="E134" s="78">
        <f>Source!AQ80</f>
        <v>0.82</v>
      </c>
      <c r="F134" s="78">
        <f>ROUND(1.255*0.8,7)</f>
        <v>1.004</v>
      </c>
      <c r="G134" s="78">
        <f>ROUND(Source!U80, 7)</f>
        <v>1.64656</v>
      </c>
      <c r="H134" s="79"/>
      <c r="I134" s="80"/>
      <c r="J134" s="79"/>
      <c r="K134" s="80"/>
      <c r="L134" s="81"/>
    </row>
    <row r="135" spans="1:82" ht="14.25" x14ac:dyDescent="0.2">
      <c r="A135" s="68"/>
      <c r="B135" s="68"/>
      <c r="C135" s="68" t="s">
        <v>270</v>
      </c>
      <c r="D135" s="69"/>
      <c r="E135" s="70"/>
      <c r="F135" s="70"/>
      <c r="G135" s="70"/>
      <c r="H135" s="72">
        <f>H133</f>
        <v>10.5</v>
      </c>
      <c r="I135" s="71"/>
      <c r="J135" s="72">
        <f>J133</f>
        <v>21.08</v>
      </c>
      <c r="K135" s="71"/>
      <c r="L135" s="73">
        <f>L133</f>
        <v>1074</v>
      </c>
    </row>
    <row r="136" spans="1:82" ht="14.25" x14ac:dyDescent="0.2">
      <c r="A136" s="68"/>
      <c r="B136" s="68"/>
      <c r="C136" s="68" t="s">
        <v>271</v>
      </c>
      <c r="D136" s="69"/>
      <c r="E136" s="70"/>
      <c r="F136" s="70"/>
      <c r="G136" s="70"/>
      <c r="H136" s="72"/>
      <c r="I136" s="71"/>
      <c r="J136" s="72">
        <f>SUM(S131:S139)+SUM(T131:T139)+SUM(X131:X139)+SUM(Y131:Y139)+SUM(Z131:Z139)</f>
        <v>21.08</v>
      </c>
      <c r="K136" s="71"/>
      <c r="L136" s="73">
        <f>SUM(AR131:AR139)+SUM(AS131:AS139)+SUM(AT131:AT139)+SUM(AU131:AU139)+SUM(AV131:AV139)</f>
        <v>1074</v>
      </c>
    </row>
    <row r="137" spans="1:82" ht="14.25" x14ac:dyDescent="0.2">
      <c r="A137" s="68"/>
      <c r="B137" s="68" t="s">
        <v>32</v>
      </c>
      <c r="C137" s="68" t="s">
        <v>272</v>
      </c>
      <c r="D137" s="69" t="s">
        <v>273</v>
      </c>
      <c r="E137" s="70">
        <f>Source!BZ80</f>
        <v>74</v>
      </c>
      <c r="F137" s="70"/>
      <c r="G137" s="70">
        <f>Source!AT80</f>
        <v>74</v>
      </c>
      <c r="H137" s="72"/>
      <c r="I137" s="71"/>
      <c r="J137" s="72">
        <f>SUM(AD131:AD139)</f>
        <v>15.6</v>
      </c>
      <c r="K137" s="71"/>
      <c r="L137" s="73">
        <f>SUM(AZ131:AZ139)</f>
        <v>795</v>
      </c>
    </row>
    <row r="138" spans="1:82" ht="14.25" x14ac:dyDescent="0.2">
      <c r="A138" s="76"/>
      <c r="B138" s="76" t="s">
        <v>33</v>
      </c>
      <c r="C138" s="76" t="s">
        <v>274</v>
      </c>
      <c r="D138" s="77" t="s">
        <v>273</v>
      </c>
      <c r="E138" s="78">
        <f>Source!CA80</f>
        <v>36</v>
      </c>
      <c r="F138" s="78"/>
      <c r="G138" s="78">
        <f>Source!AU80</f>
        <v>36</v>
      </c>
      <c r="H138" s="79"/>
      <c r="I138" s="80"/>
      <c r="J138" s="79">
        <f>SUM(AE131:AE139)</f>
        <v>7.59</v>
      </c>
      <c r="K138" s="80"/>
      <c r="L138" s="81">
        <f>SUM(BA131:BA139)</f>
        <v>387</v>
      </c>
    </row>
    <row r="139" spans="1:82" ht="15" x14ac:dyDescent="0.2">
      <c r="C139" s="85" t="s">
        <v>275</v>
      </c>
      <c r="D139" s="85"/>
      <c r="E139" s="85"/>
      <c r="F139" s="85"/>
      <c r="G139" s="85"/>
      <c r="H139" s="85"/>
      <c r="I139" s="86">
        <f>J133+J137+J138</f>
        <v>44.269999999999996</v>
      </c>
      <c r="J139" s="86"/>
      <c r="K139" s="87">
        <f>L133+L137+L138</f>
        <v>2256</v>
      </c>
      <c r="L139" s="87"/>
      <c r="O139" s="82">
        <f>J133+J137+J138</f>
        <v>44.269999999999996</v>
      </c>
      <c r="P139">
        <f>0</f>
        <v>0</v>
      </c>
      <c r="R139" t="s">
        <v>276</v>
      </c>
      <c r="S139" s="82">
        <f>J133</f>
        <v>21.08</v>
      </c>
      <c r="V139" s="82">
        <f>J133</f>
        <v>21.08</v>
      </c>
      <c r="X139">
        <f>0</f>
        <v>0</v>
      </c>
      <c r="Z139" t="s">
        <v>276</v>
      </c>
      <c r="AA139">
        <f>0</f>
        <v>0</v>
      </c>
      <c r="AD139">
        <f>ROUND((Source!AT80/100)*((ROUND(Source!AF80*Source!I80, 2)+ROUND(Source!AE80*Source!I80, 2))), 2)</f>
        <v>15.6</v>
      </c>
      <c r="AE139">
        <f>ROUND((Source!AU80/100)*((ROUND(Source!AF80*Source!I80, 2)+ROUND(Source!AE80*Source!I80, 2))), 2)</f>
        <v>7.59</v>
      </c>
      <c r="AN139" s="83">
        <f>L133+L137+L138</f>
        <v>2256</v>
      </c>
      <c r="AO139">
        <f>0</f>
        <v>0</v>
      </c>
      <c r="AQ139" t="s">
        <v>276</v>
      </c>
      <c r="AR139" s="83">
        <f>L133</f>
        <v>1074</v>
      </c>
      <c r="AT139">
        <f>0</f>
        <v>0</v>
      </c>
      <c r="AV139" t="s">
        <v>276</v>
      </c>
      <c r="AW139">
        <f>0</f>
        <v>0</v>
      </c>
      <c r="AZ139">
        <f>Source!X80</f>
        <v>795</v>
      </c>
      <c r="BA139">
        <f>Source!Y80</f>
        <v>387</v>
      </c>
      <c r="BM139" s="82">
        <f>J133+J137+J138</f>
        <v>44.269999999999996</v>
      </c>
      <c r="BR139" s="83">
        <f>K139</f>
        <v>2256</v>
      </c>
      <c r="BS139">
        <f>ROUND(I139*80/100, 2)</f>
        <v>35.42</v>
      </c>
      <c r="BT139" s="82">
        <f>I139-BS139</f>
        <v>8.8499999999999943</v>
      </c>
      <c r="BU139">
        <f>ROUND(K139*80/100, 0)</f>
        <v>1805</v>
      </c>
      <c r="BV139" s="83">
        <f>K139-BU139</f>
        <v>451</v>
      </c>
      <c r="CB139">
        <f>Source!BM80</f>
        <v>200001</v>
      </c>
      <c r="CC139" t="str">
        <f>Source!E80</f>
        <v>6</v>
      </c>
      <c r="CD139">
        <v>4</v>
      </c>
    </row>
    <row r="141" spans="1:82" ht="15" x14ac:dyDescent="0.2">
      <c r="A141" s="90"/>
      <c r="B141" s="91"/>
      <c r="C141" s="92" t="s">
        <v>309</v>
      </c>
      <c r="D141" s="92"/>
      <c r="E141" s="92"/>
      <c r="F141" s="92"/>
      <c r="G141" s="92"/>
      <c r="H141" s="92"/>
      <c r="I141" s="93"/>
      <c r="J141" s="94">
        <f>J143+J144+J150+J154</f>
        <v>29.32</v>
      </c>
      <c r="K141" s="94"/>
      <c r="L141" s="95">
        <f>L143+L144+L150+L154</f>
        <v>1494</v>
      </c>
    </row>
    <row r="142" spans="1:82" ht="14.25" x14ac:dyDescent="0.2">
      <c r="A142" s="84"/>
      <c r="B142" s="88"/>
      <c r="C142" s="96" t="s">
        <v>281</v>
      </c>
      <c r="D142" s="89"/>
      <c r="E142" s="89"/>
      <c r="F142" s="89"/>
      <c r="G142" s="89"/>
      <c r="H142" s="89"/>
      <c r="I142" s="70"/>
      <c r="J142" s="72"/>
      <c r="K142" s="72"/>
      <c r="L142" s="73"/>
    </row>
    <row r="143" spans="1:82" ht="14.25" x14ac:dyDescent="0.2">
      <c r="A143" s="84"/>
      <c r="B143" s="88"/>
      <c r="C143" s="89" t="s">
        <v>282</v>
      </c>
      <c r="D143" s="89"/>
      <c r="E143" s="89"/>
      <c r="F143" s="89"/>
      <c r="G143" s="89"/>
      <c r="H143" s="89"/>
      <c r="I143" s="70"/>
      <c r="J143" s="72">
        <f>SUM(S121:S139)</f>
        <v>29.32</v>
      </c>
      <c r="K143" s="72"/>
      <c r="L143" s="73">
        <f>SUM(AR121:AR139)</f>
        <v>1494</v>
      </c>
    </row>
    <row r="144" spans="1:82" ht="14.25" hidden="1" x14ac:dyDescent="0.2">
      <c r="A144" s="84"/>
      <c r="B144" s="88"/>
      <c r="C144" s="89" t="s">
        <v>283</v>
      </c>
      <c r="D144" s="89"/>
      <c r="E144" s="89"/>
      <c r="F144" s="89"/>
      <c r="G144" s="89"/>
      <c r="H144" s="89"/>
      <c r="I144" s="70"/>
      <c r="J144" s="72">
        <f>J146+J149</f>
        <v>0</v>
      </c>
      <c r="K144" s="72"/>
      <c r="L144" s="73">
        <f>L146+L149</f>
        <v>0</v>
      </c>
    </row>
    <row r="145" spans="1:12" ht="14.25" hidden="1" x14ac:dyDescent="0.2">
      <c r="A145" s="84"/>
      <c r="B145" s="88"/>
      <c r="C145" s="96" t="s">
        <v>284</v>
      </c>
      <c r="D145" s="89"/>
      <c r="E145" s="89"/>
      <c r="F145" s="89"/>
      <c r="G145" s="89"/>
      <c r="H145" s="89"/>
      <c r="I145" s="70"/>
      <c r="J145" s="72"/>
      <c r="K145" s="72"/>
      <c r="L145" s="73"/>
    </row>
    <row r="146" spans="1:12" ht="14.25" hidden="1" x14ac:dyDescent="0.2">
      <c r="A146" s="84"/>
      <c r="B146" s="88"/>
      <c r="C146" s="89" t="s">
        <v>285</v>
      </c>
      <c r="D146" s="89"/>
      <c r="E146" s="89"/>
      <c r="F146" s="89"/>
      <c r="G146" s="89"/>
      <c r="H146" s="89"/>
      <c r="I146" s="70"/>
      <c r="J146" s="72">
        <f>SUM(P121:P139)</f>
        <v>0</v>
      </c>
      <c r="K146" s="72"/>
      <c r="L146" s="73">
        <f>SUM(AO121:AO139)</f>
        <v>0</v>
      </c>
    </row>
    <row r="147" spans="1:12" ht="14.25" hidden="1" x14ac:dyDescent="0.2">
      <c r="A147" s="84"/>
      <c r="B147" s="88"/>
      <c r="C147" s="96" t="s">
        <v>286</v>
      </c>
      <c r="D147" s="89"/>
      <c r="E147" s="89"/>
      <c r="F147" s="89"/>
      <c r="G147" s="89"/>
      <c r="H147" s="89"/>
      <c r="I147" s="70"/>
      <c r="J147" s="72"/>
      <c r="K147" s="72"/>
      <c r="L147" s="73"/>
    </row>
    <row r="148" spans="1:12" ht="14.25" hidden="1" x14ac:dyDescent="0.2">
      <c r="A148" s="84"/>
      <c r="B148" s="88"/>
      <c r="C148" s="89" t="s">
        <v>287</v>
      </c>
      <c r="D148" s="89"/>
      <c r="E148" s="89"/>
      <c r="F148" s="89"/>
      <c r="G148" s="89"/>
      <c r="H148" s="89"/>
      <c r="I148" s="70"/>
      <c r="J148" s="72">
        <f>SUM(X121:X139)</f>
        <v>0</v>
      </c>
      <c r="K148" s="72"/>
      <c r="L148" s="73">
        <f>SUM(AT121:AT139)</f>
        <v>0</v>
      </c>
    </row>
    <row r="149" spans="1:12" ht="14.25" hidden="1" x14ac:dyDescent="0.2">
      <c r="A149" s="84"/>
      <c r="B149" s="88"/>
      <c r="C149" s="89" t="s">
        <v>288</v>
      </c>
      <c r="D149" s="89"/>
      <c r="E149" s="89"/>
      <c r="F149" s="89"/>
      <c r="G149" s="89"/>
      <c r="H149" s="89"/>
      <c r="I149" s="70"/>
      <c r="J149" s="72">
        <f>SUM(Z121:Z139)</f>
        <v>0</v>
      </c>
      <c r="K149" s="72"/>
      <c r="L149" s="73">
        <f>SUM(AV121:AV139)</f>
        <v>0</v>
      </c>
    </row>
    <row r="150" spans="1:12" ht="14.25" hidden="1" x14ac:dyDescent="0.2">
      <c r="A150" s="84"/>
      <c r="B150" s="88"/>
      <c r="C150" s="89" t="s">
        <v>289</v>
      </c>
      <c r="D150" s="89"/>
      <c r="E150" s="89"/>
      <c r="F150" s="89"/>
      <c r="G150" s="89"/>
      <c r="H150" s="89"/>
      <c r="I150" s="70"/>
      <c r="J150" s="72">
        <f>J152+J153</f>
        <v>0</v>
      </c>
      <c r="K150" s="72"/>
      <c r="L150" s="73">
        <f>L152+L153</f>
        <v>0</v>
      </c>
    </row>
    <row r="151" spans="1:12" ht="14.25" hidden="1" x14ac:dyDescent="0.2">
      <c r="A151" s="84"/>
      <c r="B151" s="88"/>
      <c r="C151" s="96" t="s">
        <v>284</v>
      </c>
      <c r="D151" s="89"/>
      <c r="E151" s="89"/>
      <c r="F151" s="89"/>
      <c r="G151" s="89"/>
      <c r="H151" s="89"/>
      <c r="I151" s="70"/>
      <c r="J151" s="72"/>
      <c r="K151" s="72"/>
      <c r="L151" s="73"/>
    </row>
    <row r="152" spans="1:12" ht="14.25" hidden="1" x14ac:dyDescent="0.2">
      <c r="A152" s="84"/>
      <c r="B152" s="88"/>
      <c r="C152" s="89" t="s">
        <v>290</v>
      </c>
      <c r="D152" s="89"/>
      <c r="E152" s="89"/>
      <c r="F152" s="89"/>
      <c r="G152" s="89"/>
      <c r="H152" s="89"/>
      <c r="I152" s="70"/>
      <c r="J152" s="72">
        <f>SUM(AA121:AA139)-SUM(BJ121:BJ139)</f>
        <v>0</v>
      </c>
      <c r="K152" s="72"/>
      <c r="L152" s="73">
        <f>SUM(AW121:AW139)-SUM(BK121:BK139)</f>
        <v>0</v>
      </c>
    </row>
    <row r="153" spans="1:12" ht="14.25" hidden="1" x14ac:dyDescent="0.2">
      <c r="A153" s="84"/>
      <c r="B153" s="88"/>
      <c r="C153" s="89" t="s">
        <v>291</v>
      </c>
      <c r="D153" s="89"/>
      <c r="E153" s="89"/>
      <c r="F153" s="89"/>
      <c r="G153" s="89"/>
      <c r="H153" s="89"/>
      <c r="I153" s="70"/>
      <c r="J153" s="72">
        <f>SUM(BC121:BC139)</f>
        <v>0</v>
      </c>
      <c r="K153" s="72"/>
      <c r="L153" s="73">
        <f>SUM(BC121:BC139)</f>
        <v>0</v>
      </c>
    </row>
    <row r="154" spans="1:12" ht="14.25" hidden="1" x14ac:dyDescent="0.2">
      <c r="A154" s="84"/>
      <c r="B154" s="88"/>
      <c r="C154" s="89" t="s">
        <v>292</v>
      </c>
      <c r="D154" s="89"/>
      <c r="E154" s="89"/>
      <c r="F154" s="89"/>
      <c r="G154" s="89"/>
      <c r="H154" s="89"/>
      <c r="I154" s="70"/>
      <c r="J154" s="72">
        <f>SUM(AF121:AF139)</f>
        <v>0</v>
      </c>
      <c r="K154" s="72"/>
      <c r="L154" s="73">
        <f>SUM(BB121:BB139)</f>
        <v>0</v>
      </c>
    </row>
    <row r="155" spans="1:12" ht="14.25" x14ac:dyDescent="0.2">
      <c r="A155" s="84"/>
      <c r="B155" s="88"/>
      <c r="C155" s="89" t="s">
        <v>293</v>
      </c>
      <c r="D155" s="89"/>
      <c r="E155" s="89"/>
      <c r="F155" s="89"/>
      <c r="G155" s="89"/>
      <c r="H155" s="89"/>
      <c r="I155" s="70"/>
      <c r="J155" s="72">
        <f>SUM(S121:S139)+SUM(X121:X139)+SUM(Z121:Z139)</f>
        <v>29.32</v>
      </c>
      <c r="K155" s="72"/>
      <c r="L155" s="73">
        <f>SUM(AR121:AR139)+SUM(AT121:AT139)+SUM(AV121:AV139)</f>
        <v>1494</v>
      </c>
    </row>
    <row r="156" spans="1:12" ht="14.25" x14ac:dyDescent="0.2">
      <c r="A156" s="84"/>
      <c r="B156" s="88"/>
      <c r="C156" s="89" t="s">
        <v>294</v>
      </c>
      <c r="D156" s="89"/>
      <c r="E156" s="89"/>
      <c r="F156" s="89"/>
      <c r="G156" s="89"/>
      <c r="H156" s="89"/>
      <c r="I156" s="70"/>
      <c r="J156" s="72">
        <f>SUM(AD121:AD139)</f>
        <v>21.7</v>
      </c>
      <c r="K156" s="72"/>
      <c r="L156" s="73">
        <f>SUM(AZ121:AZ139)</f>
        <v>1106</v>
      </c>
    </row>
    <row r="157" spans="1:12" ht="14.25" x14ac:dyDescent="0.2">
      <c r="A157" s="84"/>
      <c r="B157" s="88"/>
      <c r="C157" s="89" t="s">
        <v>295</v>
      </c>
      <c r="D157" s="89"/>
      <c r="E157" s="89"/>
      <c r="F157" s="89"/>
      <c r="G157" s="89"/>
      <c r="H157" s="89"/>
      <c r="I157" s="70"/>
      <c r="J157" s="72">
        <f>SUM(AE121:AE139)</f>
        <v>10.56</v>
      </c>
      <c r="K157" s="72"/>
      <c r="L157" s="73">
        <f>SUM(BA121:BA139)</f>
        <v>538</v>
      </c>
    </row>
    <row r="158" spans="1:12" ht="14.25" hidden="1" x14ac:dyDescent="0.2">
      <c r="A158" s="84"/>
      <c r="B158" s="88"/>
      <c r="C158" s="89" t="s">
        <v>296</v>
      </c>
      <c r="D158" s="89"/>
      <c r="E158" s="89"/>
      <c r="F158" s="89"/>
      <c r="G158" s="89"/>
      <c r="H158" s="89"/>
      <c r="I158" s="70"/>
      <c r="J158" s="72">
        <f>J160+J161</f>
        <v>0</v>
      </c>
      <c r="K158" s="72"/>
      <c r="L158" s="73">
        <f>L160+L161</f>
        <v>0</v>
      </c>
    </row>
    <row r="159" spans="1:12" ht="14.25" hidden="1" x14ac:dyDescent="0.2">
      <c r="A159" s="84"/>
      <c r="B159" s="88"/>
      <c r="C159" s="96" t="s">
        <v>281</v>
      </c>
      <c r="D159" s="89"/>
      <c r="E159" s="89"/>
      <c r="F159" s="89"/>
      <c r="G159" s="89"/>
      <c r="H159" s="89"/>
      <c r="I159" s="70"/>
      <c r="J159" s="72"/>
      <c r="K159" s="72"/>
      <c r="L159" s="73"/>
    </row>
    <row r="160" spans="1:12" ht="14.25" hidden="1" x14ac:dyDescent="0.2">
      <c r="A160" s="84"/>
      <c r="B160" s="88"/>
      <c r="C160" s="89" t="s">
        <v>297</v>
      </c>
      <c r="D160" s="89"/>
      <c r="E160" s="89"/>
      <c r="F160" s="89"/>
      <c r="G160" s="89"/>
      <c r="H160" s="89"/>
      <c r="I160" s="70"/>
      <c r="J160" s="72">
        <f>SUM(BJ121:BJ139)</f>
        <v>0</v>
      </c>
      <c r="K160" s="72"/>
      <c r="L160" s="73">
        <f>SUM(BK121:BK139)</f>
        <v>0</v>
      </c>
    </row>
    <row r="161" spans="1:12" ht="14.25" hidden="1" x14ac:dyDescent="0.2">
      <c r="A161" s="84"/>
      <c r="B161" s="88"/>
      <c r="C161" s="89" t="s">
        <v>298</v>
      </c>
      <c r="D161" s="89"/>
      <c r="E161" s="89"/>
      <c r="F161" s="89"/>
      <c r="G161" s="89"/>
      <c r="H161" s="89"/>
      <c r="I161" s="70"/>
      <c r="J161" s="72">
        <f>SUM(AH121:AH139)</f>
        <v>0</v>
      </c>
      <c r="K161" s="72"/>
      <c r="L161" s="73">
        <f>SUM(BD121:BD139)</f>
        <v>0</v>
      </c>
    </row>
    <row r="162" spans="1:12" ht="14.25" hidden="1" x14ac:dyDescent="0.2">
      <c r="A162" s="84"/>
      <c r="B162" s="88"/>
      <c r="C162" s="89" t="s">
        <v>299</v>
      </c>
      <c r="D162" s="89"/>
      <c r="E162" s="89"/>
      <c r="F162" s="89"/>
      <c r="G162" s="89"/>
      <c r="H162" s="89"/>
      <c r="I162" s="70"/>
      <c r="J162" s="72">
        <f>SUM(BL121:BL139)</f>
        <v>0</v>
      </c>
      <c r="K162" s="72"/>
      <c r="L162" s="73"/>
    </row>
    <row r="163" spans="1:12" ht="14.25" hidden="1" x14ac:dyDescent="0.2">
      <c r="A163" s="84"/>
      <c r="B163" s="88"/>
      <c r="C163" s="89" t="s">
        <v>300</v>
      </c>
      <c r="D163" s="89"/>
      <c r="E163" s="89"/>
      <c r="F163" s="89"/>
      <c r="G163" s="89"/>
      <c r="H163" s="89"/>
      <c r="I163" s="70"/>
      <c r="J163" s="72">
        <f>SUM(BN121:BN139)</f>
        <v>0</v>
      </c>
      <c r="K163" s="72"/>
      <c r="L163" s="73">
        <f>SUM(BO121:BO139)</f>
        <v>0</v>
      </c>
    </row>
    <row r="164" spans="1:12" ht="15" x14ac:dyDescent="0.2">
      <c r="A164" s="90"/>
      <c r="B164" s="91"/>
      <c r="C164" s="92" t="s">
        <v>301</v>
      </c>
      <c r="D164" s="92"/>
      <c r="E164" s="92"/>
      <c r="F164" s="92"/>
      <c r="G164" s="92"/>
      <c r="H164" s="92"/>
      <c r="I164" s="93"/>
      <c r="J164" s="94">
        <f>J141+J156+J157+J158+J162+J163</f>
        <v>61.58</v>
      </c>
      <c r="K164" s="94"/>
      <c r="L164" s="95">
        <f>L141+L156+L157+L158+L162+L163</f>
        <v>3138</v>
      </c>
    </row>
    <row r="165" spans="1:12" ht="14.25" x14ac:dyDescent="0.2">
      <c r="A165" s="84"/>
      <c r="B165" s="88"/>
      <c r="C165" s="96" t="s">
        <v>302</v>
      </c>
      <c r="D165" s="89"/>
      <c r="E165" s="89"/>
      <c r="F165" s="89"/>
      <c r="G165" s="89"/>
      <c r="H165" s="89"/>
      <c r="I165" s="70"/>
      <c r="J165" s="72"/>
      <c r="K165" s="72"/>
      <c r="L165" s="73"/>
    </row>
    <row r="166" spans="1:12" ht="14.25" hidden="1" x14ac:dyDescent="0.2">
      <c r="A166" s="84"/>
      <c r="B166" s="88"/>
      <c r="C166" s="89" t="s">
        <v>303</v>
      </c>
      <c r="D166" s="89"/>
      <c r="E166" s="89"/>
      <c r="F166" s="89"/>
      <c r="G166" s="89"/>
      <c r="H166" s="89"/>
      <c r="I166" s="70"/>
      <c r="J166" s="72">
        <f>SUM(AB121:AB139)</f>
        <v>0</v>
      </c>
      <c r="K166" s="72"/>
      <c r="L166" s="73">
        <f>SUM(AX121:AX139)</f>
        <v>0</v>
      </c>
    </row>
    <row r="167" spans="1:12" ht="14.25" hidden="1" x14ac:dyDescent="0.2">
      <c r="A167" s="84"/>
      <c r="B167" s="88"/>
      <c r="C167" s="89" t="s">
        <v>304</v>
      </c>
      <c r="D167" s="89"/>
      <c r="E167" s="89"/>
      <c r="F167" s="89"/>
      <c r="G167" s="89"/>
      <c r="H167" s="89"/>
      <c r="I167" s="70"/>
      <c r="J167" s="72">
        <f>SUM(AC121:AC139)</f>
        <v>0</v>
      </c>
      <c r="K167" s="72"/>
      <c r="L167" s="73">
        <f>SUM(AY121:AY139)</f>
        <v>0</v>
      </c>
    </row>
    <row r="168" spans="1:12" ht="14.25" x14ac:dyDescent="0.2">
      <c r="A168" s="84"/>
      <c r="B168" s="88"/>
      <c r="C168" s="89" t="s">
        <v>305</v>
      </c>
      <c r="D168" s="89"/>
      <c r="E168" s="89"/>
      <c r="F168" s="97"/>
      <c r="G168" s="98">
        <f>Source!P104</f>
        <v>2.28912</v>
      </c>
      <c r="H168" s="84"/>
      <c r="I168" s="84"/>
      <c r="J168" s="84"/>
      <c r="K168" s="84"/>
      <c r="L168" s="84"/>
    </row>
    <row r="169" spans="1:12" ht="14.25" hidden="1" customHeight="1" x14ac:dyDescent="0.2">
      <c r="A169" s="84"/>
      <c r="B169" s="88"/>
      <c r="C169" s="89" t="s">
        <v>306</v>
      </c>
      <c r="D169" s="89"/>
      <c r="E169" s="89"/>
      <c r="F169" s="97"/>
      <c r="G169" s="98">
        <f>Source!P105</f>
        <v>0</v>
      </c>
      <c r="H169" s="84"/>
      <c r="I169" s="84"/>
      <c r="J169" s="84"/>
      <c r="K169" s="84"/>
      <c r="L169" s="84"/>
    </row>
    <row r="172" spans="1:12" ht="16.5" x14ac:dyDescent="0.2">
      <c r="A172" s="66" t="s">
        <v>310</v>
      </c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</row>
    <row r="173" spans="1:12" ht="105" x14ac:dyDescent="0.2">
      <c r="A173" s="67" t="s">
        <v>121</v>
      </c>
      <c r="B173" s="68" t="str">
        <f>Source!F117</f>
        <v>п02-02-004-2</v>
      </c>
      <c r="C173" s="68" t="s">
        <v>311</v>
      </c>
      <c r="D173" s="69" t="str">
        <f>Source!H117</f>
        <v>1 система</v>
      </c>
      <c r="E173" s="70">
        <f>Source!K117</f>
        <v>1</v>
      </c>
      <c r="F173" s="70"/>
      <c r="G173" s="70">
        <f>Source!I117</f>
        <v>1</v>
      </c>
      <c r="H173" s="72"/>
      <c r="I173" s="71"/>
      <c r="J173" s="72"/>
      <c r="K173" s="71"/>
      <c r="L173" s="73"/>
    </row>
    <row r="174" spans="1:12" ht="293.25" x14ac:dyDescent="0.2">
      <c r="B174" s="74" t="str">
        <f>Source!EO117</f>
        <v>Поправка: 421/пр_2020_прил.10_т.7_п.4_гр.3</v>
      </c>
      <c r="C174" s="74" t="str">
        <f>Source!CN117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75" spans="1:12" ht="14.25" x14ac:dyDescent="0.2">
      <c r="A175" s="68"/>
      <c r="B175" s="71">
        <v>1</v>
      </c>
      <c r="C175" s="68" t="s">
        <v>268</v>
      </c>
      <c r="D175" s="69"/>
      <c r="E175" s="70"/>
      <c r="F175" s="70"/>
      <c r="G175" s="70"/>
      <c r="H175" s="72">
        <f>Source!AO117</f>
        <v>371.67</v>
      </c>
      <c r="I175" s="71">
        <f>ROUND(1.255*0.8,7)</f>
        <v>1.004</v>
      </c>
      <c r="J175" s="72">
        <f>ROUND(Source!AF117*Source!I117, 2)</f>
        <v>373.16</v>
      </c>
      <c r="K175" s="71">
        <f>IF(Source!BA117&lt;&gt; 0, Source!BA117, 1)</f>
        <v>50.93</v>
      </c>
      <c r="L175" s="73">
        <f>Source!S117</f>
        <v>19005</v>
      </c>
    </row>
    <row r="176" spans="1:12" ht="14.25" x14ac:dyDescent="0.2">
      <c r="A176" s="68"/>
      <c r="B176" s="68"/>
      <c r="C176" s="76" t="s">
        <v>269</v>
      </c>
      <c r="D176" s="77" t="s">
        <v>246</v>
      </c>
      <c r="E176" s="78">
        <f>Source!AQ117</f>
        <v>23.63</v>
      </c>
      <c r="F176" s="78">
        <f>ROUND(1.255*0.8,7)</f>
        <v>1.004</v>
      </c>
      <c r="G176" s="78">
        <f>ROUND(Source!U117, 7)</f>
        <v>23.724519999999998</v>
      </c>
      <c r="H176" s="79"/>
      <c r="I176" s="80"/>
      <c r="J176" s="79"/>
      <c r="K176" s="80"/>
      <c r="L176" s="81"/>
    </row>
    <row r="177" spans="1:82" ht="14.25" x14ac:dyDescent="0.2">
      <c r="A177" s="68"/>
      <c r="B177" s="68"/>
      <c r="C177" s="68" t="s">
        <v>270</v>
      </c>
      <c r="D177" s="69"/>
      <c r="E177" s="70"/>
      <c r="F177" s="70"/>
      <c r="G177" s="70"/>
      <c r="H177" s="72">
        <f>H175</f>
        <v>371.67</v>
      </c>
      <c r="I177" s="71"/>
      <c r="J177" s="72">
        <f>J175</f>
        <v>373.16</v>
      </c>
      <c r="K177" s="71"/>
      <c r="L177" s="73">
        <f>L175</f>
        <v>19005</v>
      </c>
    </row>
    <row r="178" spans="1:82" ht="14.25" x14ac:dyDescent="0.2">
      <c r="A178" s="68"/>
      <c r="B178" s="68"/>
      <c r="C178" s="68" t="s">
        <v>271</v>
      </c>
      <c r="D178" s="69"/>
      <c r="E178" s="70"/>
      <c r="F178" s="70"/>
      <c r="G178" s="70"/>
      <c r="H178" s="72"/>
      <c r="I178" s="71"/>
      <c r="J178" s="72">
        <f>SUM(S173:S181)+SUM(T173:T181)+SUM(X173:X181)+SUM(Y173:Y181)+SUM(Z173:Z181)</f>
        <v>373.16</v>
      </c>
      <c r="K178" s="71"/>
      <c r="L178" s="73">
        <f>SUM(AR173:AR181)+SUM(AS173:AS181)+SUM(AT173:AT181)+SUM(AU173:AU181)+SUM(AV173:AV181)</f>
        <v>19005</v>
      </c>
    </row>
    <row r="179" spans="1:82" ht="14.25" x14ac:dyDescent="0.2">
      <c r="A179" s="68"/>
      <c r="B179" s="68" t="s">
        <v>32</v>
      </c>
      <c r="C179" s="68" t="s">
        <v>272</v>
      </c>
      <c r="D179" s="69" t="s">
        <v>273</v>
      </c>
      <c r="E179" s="70">
        <f>Source!BZ117</f>
        <v>74</v>
      </c>
      <c r="F179" s="70"/>
      <c r="G179" s="70">
        <f>Source!AT117</f>
        <v>74</v>
      </c>
      <c r="H179" s="72"/>
      <c r="I179" s="71"/>
      <c r="J179" s="72">
        <f>SUM(AD173:AD181)</f>
        <v>276.14</v>
      </c>
      <c r="K179" s="71"/>
      <c r="L179" s="73">
        <f>SUM(AZ173:AZ181)</f>
        <v>14064</v>
      </c>
    </row>
    <row r="180" spans="1:82" ht="14.25" x14ac:dyDescent="0.2">
      <c r="A180" s="76"/>
      <c r="B180" s="76" t="s">
        <v>33</v>
      </c>
      <c r="C180" s="76" t="s">
        <v>274</v>
      </c>
      <c r="D180" s="77" t="s">
        <v>273</v>
      </c>
      <c r="E180" s="78">
        <f>Source!CA117</f>
        <v>36</v>
      </c>
      <c r="F180" s="78"/>
      <c r="G180" s="78">
        <f>Source!AU117</f>
        <v>36</v>
      </c>
      <c r="H180" s="79"/>
      <c r="I180" s="80"/>
      <c r="J180" s="79">
        <f>SUM(AE173:AE181)</f>
        <v>134.34</v>
      </c>
      <c r="K180" s="80"/>
      <c r="L180" s="81">
        <f>SUM(BA173:BA181)</f>
        <v>6842</v>
      </c>
    </row>
    <row r="181" spans="1:82" ht="15" x14ac:dyDescent="0.2">
      <c r="C181" s="85" t="s">
        <v>275</v>
      </c>
      <c r="D181" s="85"/>
      <c r="E181" s="85"/>
      <c r="F181" s="85"/>
      <c r="G181" s="85"/>
      <c r="H181" s="85"/>
      <c r="I181" s="86">
        <f>J175+J179+J180</f>
        <v>783.64</v>
      </c>
      <c r="J181" s="86"/>
      <c r="K181" s="87">
        <f>L175+L179+L180</f>
        <v>39911</v>
      </c>
      <c r="L181" s="87"/>
      <c r="O181" s="82">
        <f>J175+J179+J180</f>
        <v>783.64</v>
      </c>
      <c r="P181">
        <f>0</f>
        <v>0</v>
      </c>
      <c r="R181" t="s">
        <v>276</v>
      </c>
      <c r="S181" s="82">
        <f>J175</f>
        <v>373.16</v>
      </c>
      <c r="V181" s="82">
        <f>J175</f>
        <v>373.16</v>
      </c>
      <c r="X181">
        <f>0</f>
        <v>0</v>
      </c>
      <c r="Z181" t="s">
        <v>276</v>
      </c>
      <c r="AA181">
        <f>0</f>
        <v>0</v>
      </c>
      <c r="AD181">
        <f>ROUND((Source!AT117/100)*((ROUND(Source!AF117*Source!I117, 2)+ROUND(Source!AE117*Source!I117, 2))), 2)</f>
        <v>276.14</v>
      </c>
      <c r="AE181">
        <f>ROUND((Source!AU117/100)*((ROUND(Source!AF117*Source!I117, 2)+ROUND(Source!AE117*Source!I117, 2))), 2)</f>
        <v>134.34</v>
      </c>
      <c r="AN181" s="83">
        <f>L175+L179+L180</f>
        <v>39911</v>
      </c>
      <c r="AO181">
        <f>0</f>
        <v>0</v>
      </c>
      <c r="AQ181" t="s">
        <v>276</v>
      </c>
      <c r="AR181" s="83">
        <f>L175</f>
        <v>19005</v>
      </c>
      <c r="AT181">
        <f>0</f>
        <v>0</v>
      </c>
      <c r="AV181" t="s">
        <v>276</v>
      </c>
      <c r="AW181">
        <f>0</f>
        <v>0</v>
      </c>
      <c r="AZ181">
        <f>Source!X117</f>
        <v>14064</v>
      </c>
      <c r="BA181">
        <f>Source!Y117</f>
        <v>6842</v>
      </c>
      <c r="BM181" s="82">
        <f>J175+J179+J180</f>
        <v>783.64</v>
      </c>
      <c r="BR181" s="83">
        <f>K181</f>
        <v>39911</v>
      </c>
      <c r="BS181">
        <f>ROUND(I181*80/100, 2)</f>
        <v>626.91</v>
      </c>
      <c r="BT181" s="82">
        <f>I181-BS181</f>
        <v>156.73000000000002</v>
      </c>
      <c r="BU181">
        <f>ROUND(K181*80/100, 0)</f>
        <v>31929</v>
      </c>
      <c r="BV181" s="83">
        <f>K181-BU181</f>
        <v>7982</v>
      </c>
      <c r="CB181">
        <f>Source!BM117</f>
        <v>200001</v>
      </c>
      <c r="CC181" t="str">
        <f>Source!E117</f>
        <v>7</v>
      </c>
      <c r="CD181">
        <v>4</v>
      </c>
    </row>
    <row r="182" spans="1:82" ht="133.5" x14ac:dyDescent="0.2">
      <c r="A182" s="67" t="s">
        <v>126</v>
      </c>
      <c r="B182" s="68" t="str">
        <f>Source!F119</f>
        <v>п01-10-001-1</v>
      </c>
      <c r="C182" s="68" t="s">
        <v>278</v>
      </c>
      <c r="D182" s="69" t="str">
        <f>Source!H119</f>
        <v>1 сигнал</v>
      </c>
      <c r="E182" s="70">
        <f>Source!K119</f>
        <v>103</v>
      </c>
      <c r="F182" s="70"/>
      <c r="G182" s="70">
        <f>Source!I119</f>
        <v>103</v>
      </c>
      <c r="H182" s="72"/>
      <c r="I182" s="71"/>
      <c r="J182" s="72"/>
      <c r="K182" s="71"/>
      <c r="L182" s="73"/>
    </row>
    <row r="183" spans="1:82" ht="293.25" x14ac:dyDescent="0.2">
      <c r="B183" s="74" t="str">
        <f>Source!EO119</f>
        <v>Поправка: 421/пр_2020_прил.10_т.7_п.4_гр.3</v>
      </c>
      <c r="C183" s="74" t="str">
        <f>Source!CN119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84" spans="1:82" x14ac:dyDescent="0.2">
      <c r="C184" s="75" t="str">
        <f>"Объем: "&amp;Source!I119&amp;"=19+"&amp;"84"</f>
        <v>Объем: 103=19+84</v>
      </c>
    </row>
    <row r="185" spans="1:82" ht="14.25" x14ac:dyDescent="0.2">
      <c r="A185" s="68"/>
      <c r="B185" s="71">
        <v>1</v>
      </c>
      <c r="C185" s="68" t="s">
        <v>268</v>
      </c>
      <c r="D185" s="69"/>
      <c r="E185" s="70"/>
      <c r="F185" s="70"/>
      <c r="G185" s="70"/>
      <c r="H185" s="72">
        <f>Source!AO119</f>
        <v>14.27</v>
      </c>
      <c r="I185" s="71">
        <f>ROUND(1.255*0.8,7)</f>
        <v>1.004</v>
      </c>
      <c r="J185" s="72">
        <f>ROUND(Source!AF119*Source!I119, 2)</f>
        <v>1475.99</v>
      </c>
      <c r="K185" s="71">
        <f>IF(Source!BA119&lt;&gt; 0, Source!BA119, 1)</f>
        <v>50.93</v>
      </c>
      <c r="L185" s="73">
        <f>Source!S119</f>
        <v>75172</v>
      </c>
    </row>
    <row r="186" spans="1:82" ht="14.25" x14ac:dyDescent="0.2">
      <c r="A186" s="68"/>
      <c r="B186" s="68"/>
      <c r="C186" s="76" t="s">
        <v>269</v>
      </c>
      <c r="D186" s="77" t="s">
        <v>246</v>
      </c>
      <c r="E186" s="78">
        <f>Source!AQ119</f>
        <v>1.22</v>
      </c>
      <c r="F186" s="78">
        <f>ROUND(1.255*0.8,7)</f>
        <v>1.004</v>
      </c>
      <c r="G186" s="78">
        <f>ROUND(Source!U119, 7)</f>
        <v>126.16264</v>
      </c>
      <c r="H186" s="79"/>
      <c r="I186" s="80"/>
      <c r="J186" s="79"/>
      <c r="K186" s="80"/>
      <c r="L186" s="81"/>
    </row>
    <row r="187" spans="1:82" ht="14.25" x14ac:dyDescent="0.2">
      <c r="A187" s="68"/>
      <c r="B187" s="68"/>
      <c r="C187" s="68" t="s">
        <v>270</v>
      </c>
      <c r="D187" s="69"/>
      <c r="E187" s="70"/>
      <c r="F187" s="70"/>
      <c r="G187" s="70"/>
      <c r="H187" s="72">
        <f>H185</f>
        <v>14.27</v>
      </c>
      <c r="I187" s="71"/>
      <c r="J187" s="72">
        <f>J185</f>
        <v>1475.99</v>
      </c>
      <c r="K187" s="71"/>
      <c r="L187" s="73">
        <f>L185</f>
        <v>75172</v>
      </c>
    </row>
    <row r="188" spans="1:82" ht="14.25" x14ac:dyDescent="0.2">
      <c r="A188" s="68"/>
      <c r="B188" s="68"/>
      <c r="C188" s="68" t="s">
        <v>271</v>
      </c>
      <c r="D188" s="69"/>
      <c r="E188" s="70"/>
      <c r="F188" s="70"/>
      <c r="G188" s="70"/>
      <c r="H188" s="72"/>
      <c r="I188" s="71"/>
      <c r="J188" s="72">
        <f>SUM(S182:S191)+SUM(T182:T191)+SUM(X182:X191)+SUM(Y182:Y191)+SUM(Z182:Z191)</f>
        <v>1475.99</v>
      </c>
      <c r="K188" s="71"/>
      <c r="L188" s="73">
        <f>SUM(AR182:AR191)+SUM(AS182:AS191)+SUM(AT182:AT191)+SUM(AU182:AU191)+SUM(AV182:AV191)</f>
        <v>75172</v>
      </c>
    </row>
    <row r="189" spans="1:82" ht="14.25" x14ac:dyDescent="0.2">
      <c r="A189" s="68"/>
      <c r="B189" s="68" t="s">
        <v>32</v>
      </c>
      <c r="C189" s="68" t="s">
        <v>272</v>
      </c>
      <c r="D189" s="69" t="s">
        <v>273</v>
      </c>
      <c r="E189" s="70">
        <f>Source!BZ119</f>
        <v>74</v>
      </c>
      <c r="F189" s="70"/>
      <c r="G189" s="70">
        <f>Source!AT119</f>
        <v>74</v>
      </c>
      <c r="H189" s="72"/>
      <c r="I189" s="71"/>
      <c r="J189" s="72">
        <f>SUM(AD182:AD191)</f>
        <v>1092.23</v>
      </c>
      <c r="K189" s="71"/>
      <c r="L189" s="73">
        <f>SUM(AZ182:AZ191)</f>
        <v>55627</v>
      </c>
    </row>
    <row r="190" spans="1:82" ht="14.25" x14ac:dyDescent="0.2">
      <c r="A190" s="76"/>
      <c r="B190" s="76" t="s">
        <v>33</v>
      </c>
      <c r="C190" s="76" t="s">
        <v>274</v>
      </c>
      <c r="D190" s="77" t="s">
        <v>273</v>
      </c>
      <c r="E190" s="78">
        <f>Source!CA119</f>
        <v>36</v>
      </c>
      <c r="F190" s="78"/>
      <c r="G190" s="78">
        <f>Source!AU119</f>
        <v>36</v>
      </c>
      <c r="H190" s="79"/>
      <c r="I190" s="80"/>
      <c r="J190" s="79">
        <f>SUM(AE182:AE191)</f>
        <v>531.36</v>
      </c>
      <c r="K190" s="80"/>
      <c r="L190" s="81">
        <f>SUM(BA182:BA191)</f>
        <v>27062</v>
      </c>
    </row>
    <row r="191" spans="1:82" ht="15" x14ac:dyDescent="0.2">
      <c r="C191" s="85" t="s">
        <v>275</v>
      </c>
      <c r="D191" s="85"/>
      <c r="E191" s="85"/>
      <c r="F191" s="85"/>
      <c r="G191" s="85"/>
      <c r="H191" s="85"/>
      <c r="I191" s="86">
        <f>J185+J189+J190</f>
        <v>3099.5800000000004</v>
      </c>
      <c r="J191" s="86"/>
      <c r="K191" s="87">
        <f>L185+L189+L190</f>
        <v>157861</v>
      </c>
      <c r="L191" s="87"/>
      <c r="O191" s="82">
        <f>J185+J189+J190</f>
        <v>3099.5800000000004</v>
      </c>
      <c r="P191">
        <f>0</f>
        <v>0</v>
      </c>
      <c r="R191" t="s">
        <v>276</v>
      </c>
      <c r="S191" s="82">
        <f>J185</f>
        <v>1475.99</v>
      </c>
      <c r="V191" s="82">
        <f>J185</f>
        <v>1475.99</v>
      </c>
      <c r="X191">
        <f>0</f>
        <v>0</v>
      </c>
      <c r="Z191" t="s">
        <v>276</v>
      </c>
      <c r="AA191">
        <f>0</f>
        <v>0</v>
      </c>
      <c r="AD191">
        <f>ROUND((Source!AT119/100)*((ROUND(Source!AF119*Source!I119, 2)+ROUND(Source!AE119*Source!I119, 2))), 2)</f>
        <v>1092.23</v>
      </c>
      <c r="AE191">
        <f>ROUND((Source!AU119/100)*((ROUND(Source!AF119*Source!I119, 2)+ROUND(Source!AE119*Source!I119, 2))), 2)</f>
        <v>531.36</v>
      </c>
      <c r="AN191" s="83">
        <f>L185+L189+L190</f>
        <v>157861</v>
      </c>
      <c r="AO191">
        <f>0</f>
        <v>0</v>
      </c>
      <c r="AQ191" t="s">
        <v>276</v>
      </c>
      <c r="AR191" s="83">
        <f>L185</f>
        <v>75172</v>
      </c>
      <c r="AT191">
        <f>0</f>
        <v>0</v>
      </c>
      <c r="AV191" t="s">
        <v>276</v>
      </c>
      <c r="AW191">
        <f>0</f>
        <v>0</v>
      </c>
      <c r="AZ191">
        <f>Source!X119</f>
        <v>55627</v>
      </c>
      <c r="BA191">
        <f>Source!Y119</f>
        <v>27062</v>
      </c>
      <c r="BM191" s="82">
        <f>J185+J189+J190</f>
        <v>3099.5800000000004</v>
      </c>
      <c r="BR191" s="83">
        <f>K191</f>
        <v>157861</v>
      </c>
      <c r="BS191">
        <f>ROUND(I191*80/100, 2)</f>
        <v>2479.66</v>
      </c>
      <c r="BT191" s="82">
        <f>I191-BS191</f>
        <v>619.92000000000053</v>
      </c>
      <c r="BU191">
        <f>ROUND(K191*80/100, 0)</f>
        <v>126289</v>
      </c>
      <c r="BV191" s="83">
        <f>K191-BU191</f>
        <v>31572</v>
      </c>
      <c r="CB191">
        <f>Source!BM119</f>
        <v>200001</v>
      </c>
      <c r="CC191" t="str">
        <f>Source!E119</f>
        <v>8</v>
      </c>
      <c r="CD191">
        <v>4</v>
      </c>
    </row>
    <row r="193" spans="1:12" ht="15" x14ac:dyDescent="0.2">
      <c r="A193" s="90"/>
      <c r="B193" s="91"/>
      <c r="C193" s="92" t="s">
        <v>312</v>
      </c>
      <c r="D193" s="92"/>
      <c r="E193" s="92"/>
      <c r="F193" s="92"/>
      <c r="G193" s="92"/>
      <c r="H193" s="92"/>
      <c r="I193" s="93"/>
      <c r="J193" s="94">
        <f>J195+J196+J202+J206</f>
        <v>1849.15</v>
      </c>
      <c r="K193" s="94"/>
      <c r="L193" s="95">
        <f>L195+L196+L202+L206</f>
        <v>94177</v>
      </c>
    </row>
    <row r="194" spans="1:12" ht="14.25" x14ac:dyDescent="0.2">
      <c r="A194" s="84"/>
      <c r="B194" s="88"/>
      <c r="C194" s="96" t="s">
        <v>281</v>
      </c>
      <c r="D194" s="89"/>
      <c r="E194" s="89"/>
      <c r="F194" s="89"/>
      <c r="G194" s="89"/>
      <c r="H194" s="89"/>
      <c r="I194" s="70"/>
      <c r="J194" s="72"/>
      <c r="K194" s="72"/>
      <c r="L194" s="73"/>
    </row>
    <row r="195" spans="1:12" ht="14.25" x14ac:dyDescent="0.2">
      <c r="A195" s="84"/>
      <c r="B195" s="88"/>
      <c r="C195" s="89" t="s">
        <v>282</v>
      </c>
      <c r="D195" s="89"/>
      <c r="E195" s="89"/>
      <c r="F195" s="89"/>
      <c r="G195" s="89"/>
      <c r="H195" s="89"/>
      <c r="I195" s="70"/>
      <c r="J195" s="72">
        <f>SUM(S172:S191)</f>
        <v>1849.15</v>
      </c>
      <c r="K195" s="72"/>
      <c r="L195" s="73">
        <f>SUM(AR172:AR191)</f>
        <v>94177</v>
      </c>
    </row>
    <row r="196" spans="1:12" ht="14.25" hidden="1" x14ac:dyDescent="0.2">
      <c r="A196" s="84"/>
      <c r="B196" s="88"/>
      <c r="C196" s="89" t="s">
        <v>283</v>
      </c>
      <c r="D196" s="89"/>
      <c r="E196" s="89"/>
      <c r="F196" s="89"/>
      <c r="G196" s="89"/>
      <c r="H196" s="89"/>
      <c r="I196" s="70"/>
      <c r="J196" s="72">
        <f>J198+J201</f>
        <v>0</v>
      </c>
      <c r="K196" s="72"/>
      <c r="L196" s="73">
        <f>L198+L201</f>
        <v>0</v>
      </c>
    </row>
    <row r="197" spans="1:12" ht="14.25" hidden="1" x14ac:dyDescent="0.2">
      <c r="A197" s="84"/>
      <c r="B197" s="88"/>
      <c r="C197" s="96" t="s">
        <v>284</v>
      </c>
      <c r="D197" s="89"/>
      <c r="E197" s="89"/>
      <c r="F197" s="89"/>
      <c r="G197" s="89"/>
      <c r="H197" s="89"/>
      <c r="I197" s="70"/>
      <c r="J197" s="72"/>
      <c r="K197" s="72"/>
      <c r="L197" s="73"/>
    </row>
    <row r="198" spans="1:12" ht="14.25" hidden="1" x14ac:dyDescent="0.2">
      <c r="A198" s="84"/>
      <c r="B198" s="88"/>
      <c r="C198" s="89" t="s">
        <v>285</v>
      </c>
      <c r="D198" s="89"/>
      <c r="E198" s="89"/>
      <c r="F198" s="89"/>
      <c r="G198" s="89"/>
      <c r="H198" s="89"/>
      <c r="I198" s="70"/>
      <c r="J198" s="72">
        <f>SUM(P172:P191)</f>
        <v>0</v>
      </c>
      <c r="K198" s="72"/>
      <c r="L198" s="73">
        <f>SUM(AO172:AO191)</f>
        <v>0</v>
      </c>
    </row>
    <row r="199" spans="1:12" ht="14.25" hidden="1" x14ac:dyDescent="0.2">
      <c r="A199" s="84"/>
      <c r="B199" s="88"/>
      <c r="C199" s="96" t="s">
        <v>286</v>
      </c>
      <c r="D199" s="89"/>
      <c r="E199" s="89"/>
      <c r="F199" s="89"/>
      <c r="G199" s="89"/>
      <c r="H199" s="89"/>
      <c r="I199" s="70"/>
      <c r="J199" s="72"/>
      <c r="K199" s="72"/>
      <c r="L199" s="73"/>
    </row>
    <row r="200" spans="1:12" ht="14.25" hidden="1" x14ac:dyDescent="0.2">
      <c r="A200" s="84"/>
      <c r="B200" s="88"/>
      <c r="C200" s="89" t="s">
        <v>287</v>
      </c>
      <c r="D200" s="89"/>
      <c r="E200" s="89"/>
      <c r="F200" s="89"/>
      <c r="G200" s="89"/>
      <c r="H200" s="89"/>
      <c r="I200" s="70"/>
      <c r="J200" s="72">
        <f>SUM(X172:X191)</f>
        <v>0</v>
      </c>
      <c r="K200" s="72"/>
      <c r="L200" s="73">
        <f>SUM(AT172:AT191)</f>
        <v>0</v>
      </c>
    </row>
    <row r="201" spans="1:12" ht="14.25" hidden="1" x14ac:dyDescent="0.2">
      <c r="A201" s="84"/>
      <c r="B201" s="88"/>
      <c r="C201" s="89" t="s">
        <v>288</v>
      </c>
      <c r="D201" s="89"/>
      <c r="E201" s="89"/>
      <c r="F201" s="89"/>
      <c r="G201" s="89"/>
      <c r="H201" s="89"/>
      <c r="I201" s="70"/>
      <c r="J201" s="72">
        <f>SUM(Z172:Z191)</f>
        <v>0</v>
      </c>
      <c r="K201" s="72"/>
      <c r="L201" s="73">
        <f>SUM(AV172:AV191)</f>
        <v>0</v>
      </c>
    </row>
    <row r="202" spans="1:12" ht="14.25" hidden="1" x14ac:dyDescent="0.2">
      <c r="A202" s="84"/>
      <c r="B202" s="88"/>
      <c r="C202" s="89" t="s">
        <v>289</v>
      </c>
      <c r="D202" s="89"/>
      <c r="E202" s="89"/>
      <c r="F202" s="89"/>
      <c r="G202" s="89"/>
      <c r="H202" s="89"/>
      <c r="I202" s="70"/>
      <c r="J202" s="72">
        <f>J204+J205</f>
        <v>0</v>
      </c>
      <c r="K202" s="72"/>
      <c r="L202" s="73">
        <f>L204+L205</f>
        <v>0</v>
      </c>
    </row>
    <row r="203" spans="1:12" ht="14.25" hidden="1" x14ac:dyDescent="0.2">
      <c r="A203" s="84"/>
      <c r="B203" s="88"/>
      <c r="C203" s="96" t="s">
        <v>284</v>
      </c>
      <c r="D203" s="89"/>
      <c r="E203" s="89"/>
      <c r="F203" s="89"/>
      <c r="G203" s="89"/>
      <c r="H203" s="89"/>
      <c r="I203" s="70"/>
      <c r="J203" s="72"/>
      <c r="K203" s="72"/>
      <c r="L203" s="73"/>
    </row>
    <row r="204" spans="1:12" ht="14.25" hidden="1" x14ac:dyDescent="0.2">
      <c r="A204" s="84"/>
      <c r="B204" s="88"/>
      <c r="C204" s="89" t="s">
        <v>290</v>
      </c>
      <c r="D204" s="89"/>
      <c r="E204" s="89"/>
      <c r="F204" s="89"/>
      <c r="G204" s="89"/>
      <c r="H204" s="89"/>
      <c r="I204" s="70"/>
      <c r="J204" s="72">
        <f>SUM(AA172:AA191)-SUM(BJ172:BJ191)</f>
        <v>0</v>
      </c>
      <c r="K204" s="72"/>
      <c r="L204" s="73">
        <f>SUM(AW172:AW191)-SUM(BK172:BK191)</f>
        <v>0</v>
      </c>
    </row>
    <row r="205" spans="1:12" ht="14.25" hidden="1" x14ac:dyDescent="0.2">
      <c r="A205" s="84"/>
      <c r="B205" s="88"/>
      <c r="C205" s="89" t="s">
        <v>291</v>
      </c>
      <c r="D205" s="89"/>
      <c r="E205" s="89"/>
      <c r="F205" s="89"/>
      <c r="G205" s="89"/>
      <c r="H205" s="89"/>
      <c r="I205" s="70"/>
      <c r="J205" s="72">
        <f>SUM(BC172:BC191)</f>
        <v>0</v>
      </c>
      <c r="K205" s="72"/>
      <c r="L205" s="73">
        <f>SUM(BC172:BC191)</f>
        <v>0</v>
      </c>
    </row>
    <row r="206" spans="1:12" ht="14.25" hidden="1" x14ac:dyDescent="0.2">
      <c r="A206" s="84"/>
      <c r="B206" s="88"/>
      <c r="C206" s="89" t="s">
        <v>292</v>
      </c>
      <c r="D206" s="89"/>
      <c r="E206" s="89"/>
      <c r="F206" s="89"/>
      <c r="G206" s="89"/>
      <c r="H206" s="89"/>
      <c r="I206" s="70"/>
      <c r="J206" s="72">
        <f>SUM(AF172:AF191)</f>
        <v>0</v>
      </c>
      <c r="K206" s="72"/>
      <c r="L206" s="73">
        <f>SUM(BB172:BB191)</f>
        <v>0</v>
      </c>
    </row>
    <row r="207" spans="1:12" ht="14.25" x14ac:dyDescent="0.2">
      <c r="A207" s="84"/>
      <c r="B207" s="88"/>
      <c r="C207" s="89" t="s">
        <v>293</v>
      </c>
      <c r="D207" s="89"/>
      <c r="E207" s="89"/>
      <c r="F207" s="89"/>
      <c r="G207" s="89"/>
      <c r="H207" s="89"/>
      <c r="I207" s="70"/>
      <c r="J207" s="72">
        <f>SUM(S172:S191)+SUM(X172:X191)+SUM(Z172:Z191)</f>
        <v>1849.15</v>
      </c>
      <c r="K207" s="72"/>
      <c r="L207" s="73">
        <f>SUM(AR172:AR191)+SUM(AT172:AT191)+SUM(AV172:AV191)</f>
        <v>94177</v>
      </c>
    </row>
    <row r="208" spans="1:12" ht="14.25" x14ac:dyDescent="0.2">
      <c r="A208" s="84"/>
      <c r="B208" s="88"/>
      <c r="C208" s="89" t="s">
        <v>294</v>
      </c>
      <c r="D208" s="89"/>
      <c r="E208" s="89"/>
      <c r="F208" s="89"/>
      <c r="G208" s="89"/>
      <c r="H208" s="89"/>
      <c r="I208" s="70"/>
      <c r="J208" s="72">
        <f>SUM(AD172:AD191)</f>
        <v>1368.37</v>
      </c>
      <c r="K208" s="72"/>
      <c r="L208" s="73">
        <f>SUM(AZ172:AZ191)</f>
        <v>69691</v>
      </c>
    </row>
    <row r="209" spans="1:12" ht="14.25" x14ac:dyDescent="0.2">
      <c r="A209" s="84"/>
      <c r="B209" s="88"/>
      <c r="C209" s="89" t="s">
        <v>295</v>
      </c>
      <c r="D209" s="89"/>
      <c r="E209" s="89"/>
      <c r="F209" s="89"/>
      <c r="G209" s="89"/>
      <c r="H209" s="89"/>
      <c r="I209" s="70"/>
      <c r="J209" s="72">
        <f>SUM(AE172:AE191)</f>
        <v>665.7</v>
      </c>
      <c r="K209" s="72"/>
      <c r="L209" s="73">
        <f>SUM(BA172:BA191)</f>
        <v>33904</v>
      </c>
    </row>
    <row r="210" spans="1:12" ht="14.25" hidden="1" x14ac:dyDescent="0.2">
      <c r="A210" s="84"/>
      <c r="B210" s="88"/>
      <c r="C210" s="89" t="s">
        <v>296</v>
      </c>
      <c r="D210" s="89"/>
      <c r="E210" s="89"/>
      <c r="F210" s="89"/>
      <c r="G210" s="89"/>
      <c r="H210" s="89"/>
      <c r="I210" s="70"/>
      <c r="J210" s="72">
        <f>J212+J213</f>
        <v>0</v>
      </c>
      <c r="K210" s="72"/>
      <c r="L210" s="73">
        <f>L212+L213</f>
        <v>0</v>
      </c>
    </row>
    <row r="211" spans="1:12" ht="14.25" hidden="1" x14ac:dyDescent="0.2">
      <c r="A211" s="84"/>
      <c r="B211" s="88"/>
      <c r="C211" s="96" t="s">
        <v>281</v>
      </c>
      <c r="D211" s="89"/>
      <c r="E211" s="89"/>
      <c r="F211" s="89"/>
      <c r="G211" s="89"/>
      <c r="H211" s="89"/>
      <c r="I211" s="70"/>
      <c r="J211" s="72"/>
      <c r="K211" s="72"/>
      <c r="L211" s="73"/>
    </row>
    <row r="212" spans="1:12" ht="14.25" hidden="1" x14ac:dyDescent="0.2">
      <c r="A212" s="84"/>
      <c r="B212" s="88"/>
      <c r="C212" s="89" t="s">
        <v>297</v>
      </c>
      <c r="D212" s="89"/>
      <c r="E212" s="89"/>
      <c r="F212" s="89"/>
      <c r="G212" s="89"/>
      <c r="H212" s="89"/>
      <c r="I212" s="70"/>
      <c r="J212" s="72">
        <f>SUM(BJ172:BJ191)</f>
        <v>0</v>
      </c>
      <c r="K212" s="72"/>
      <c r="L212" s="73">
        <f>SUM(BK172:BK191)</f>
        <v>0</v>
      </c>
    </row>
    <row r="213" spans="1:12" ht="14.25" hidden="1" x14ac:dyDescent="0.2">
      <c r="A213" s="84"/>
      <c r="B213" s="88"/>
      <c r="C213" s="89" t="s">
        <v>298</v>
      </c>
      <c r="D213" s="89"/>
      <c r="E213" s="89"/>
      <c r="F213" s="89"/>
      <c r="G213" s="89"/>
      <c r="H213" s="89"/>
      <c r="I213" s="70"/>
      <c r="J213" s="72">
        <f>SUM(AH172:AH191)</f>
        <v>0</v>
      </c>
      <c r="K213" s="72"/>
      <c r="L213" s="73">
        <f>SUM(BD172:BD191)</f>
        <v>0</v>
      </c>
    </row>
    <row r="214" spans="1:12" ht="14.25" hidden="1" x14ac:dyDescent="0.2">
      <c r="A214" s="84"/>
      <c r="B214" s="88"/>
      <c r="C214" s="89" t="s">
        <v>299</v>
      </c>
      <c r="D214" s="89"/>
      <c r="E214" s="89"/>
      <c r="F214" s="89"/>
      <c r="G214" s="89"/>
      <c r="H214" s="89"/>
      <c r="I214" s="70"/>
      <c r="J214" s="72">
        <f>SUM(BL172:BL191)</f>
        <v>0</v>
      </c>
      <c r="K214" s="72"/>
      <c r="L214" s="73"/>
    </row>
    <row r="215" spans="1:12" ht="14.25" hidden="1" x14ac:dyDescent="0.2">
      <c r="A215" s="84"/>
      <c r="B215" s="88"/>
      <c r="C215" s="89" t="s">
        <v>300</v>
      </c>
      <c r="D215" s="89"/>
      <c r="E215" s="89"/>
      <c r="F215" s="89"/>
      <c r="G215" s="89"/>
      <c r="H215" s="89"/>
      <c r="I215" s="70"/>
      <c r="J215" s="72">
        <f>SUM(BN172:BN191)</f>
        <v>0</v>
      </c>
      <c r="K215" s="72"/>
      <c r="L215" s="73">
        <f>SUM(BO172:BO191)</f>
        <v>0</v>
      </c>
    </row>
    <row r="216" spans="1:12" ht="15" x14ac:dyDescent="0.2">
      <c r="A216" s="90"/>
      <c r="B216" s="91"/>
      <c r="C216" s="92" t="s">
        <v>301</v>
      </c>
      <c r="D216" s="92"/>
      <c r="E216" s="92"/>
      <c r="F216" s="92"/>
      <c r="G216" s="92"/>
      <c r="H216" s="92"/>
      <c r="I216" s="93"/>
      <c r="J216" s="94">
        <f>J193+J208+J209+J210+J214+J215</f>
        <v>3883.2200000000003</v>
      </c>
      <c r="K216" s="94"/>
      <c r="L216" s="95">
        <f>L193+L208+L209+L210+L214+L215</f>
        <v>197772</v>
      </c>
    </row>
    <row r="217" spans="1:12" ht="14.25" x14ac:dyDescent="0.2">
      <c r="A217" s="84"/>
      <c r="B217" s="88"/>
      <c r="C217" s="96" t="s">
        <v>302</v>
      </c>
      <c r="D217" s="89"/>
      <c r="E217" s="89"/>
      <c r="F217" s="89"/>
      <c r="G217" s="89"/>
      <c r="H217" s="89"/>
      <c r="I217" s="70"/>
      <c r="J217" s="72"/>
      <c r="K217" s="72"/>
      <c r="L217" s="73"/>
    </row>
    <row r="218" spans="1:12" ht="14.25" hidden="1" x14ac:dyDescent="0.2">
      <c r="A218" s="84"/>
      <c r="B218" s="88"/>
      <c r="C218" s="89" t="s">
        <v>303</v>
      </c>
      <c r="D218" s="89"/>
      <c r="E218" s="89"/>
      <c r="F218" s="89"/>
      <c r="G218" s="89"/>
      <c r="H218" s="89"/>
      <c r="I218" s="70"/>
      <c r="J218" s="72">
        <f>SUM(AB172:AB191)</f>
        <v>0</v>
      </c>
      <c r="K218" s="72"/>
      <c r="L218" s="73">
        <f>SUM(AX172:AX191)</f>
        <v>0</v>
      </c>
    </row>
    <row r="219" spans="1:12" ht="14.25" hidden="1" x14ac:dyDescent="0.2">
      <c r="A219" s="84"/>
      <c r="B219" s="88"/>
      <c r="C219" s="89" t="s">
        <v>304</v>
      </c>
      <c r="D219" s="89"/>
      <c r="E219" s="89"/>
      <c r="F219" s="89"/>
      <c r="G219" s="89"/>
      <c r="H219" s="89"/>
      <c r="I219" s="70"/>
      <c r="J219" s="72">
        <f>SUM(AC172:AC191)</f>
        <v>0</v>
      </c>
      <c r="K219" s="72"/>
      <c r="L219" s="73">
        <f>SUM(AY172:AY191)</f>
        <v>0</v>
      </c>
    </row>
    <row r="220" spans="1:12" ht="14.25" x14ac:dyDescent="0.2">
      <c r="A220" s="84"/>
      <c r="B220" s="88"/>
      <c r="C220" s="89" t="s">
        <v>305</v>
      </c>
      <c r="D220" s="89"/>
      <c r="E220" s="89"/>
      <c r="F220" s="97"/>
      <c r="G220" s="98">
        <f>Source!P145</f>
        <v>149.88715999999999</v>
      </c>
      <c r="H220" s="84"/>
      <c r="I220" s="84"/>
      <c r="J220" s="84"/>
      <c r="K220" s="84"/>
      <c r="L220" s="84"/>
    </row>
    <row r="221" spans="1:12" ht="14.25" hidden="1" customHeight="1" x14ac:dyDescent="0.2">
      <c r="A221" s="84"/>
      <c r="B221" s="88"/>
      <c r="C221" s="89" t="s">
        <v>306</v>
      </c>
      <c r="D221" s="89"/>
      <c r="E221" s="89"/>
      <c r="F221" s="97"/>
      <c r="G221" s="98">
        <f>Source!P146</f>
        <v>0</v>
      </c>
      <c r="H221" s="84"/>
      <c r="I221" s="84"/>
      <c r="J221" s="84"/>
      <c r="K221" s="84"/>
      <c r="L221" s="84"/>
    </row>
    <row r="224" spans="1:12" ht="15" x14ac:dyDescent="0.2">
      <c r="A224" s="99"/>
      <c r="B224" s="100"/>
      <c r="C224" s="101" t="s">
        <v>313</v>
      </c>
      <c r="D224" s="101"/>
      <c r="E224" s="101"/>
      <c r="F224" s="101"/>
      <c r="G224" s="101"/>
      <c r="H224" s="101"/>
      <c r="I224" s="102"/>
      <c r="J224" s="103"/>
      <c r="K224" s="103"/>
      <c r="L224" s="104"/>
    </row>
    <row r="226" spans="1:12" ht="15" hidden="1" x14ac:dyDescent="0.2">
      <c r="A226" s="90"/>
      <c r="B226" s="91"/>
      <c r="C226" s="92" t="s">
        <v>314</v>
      </c>
      <c r="D226" s="92"/>
      <c r="E226" s="92"/>
      <c r="F226" s="92"/>
      <c r="G226" s="92"/>
      <c r="H226" s="92"/>
      <c r="I226" s="93"/>
      <c r="J226" s="94">
        <f>J228+J243+J244</f>
        <v>0</v>
      </c>
      <c r="K226" s="94"/>
      <c r="L226" s="95">
        <f>L228+L243+L244</f>
        <v>0</v>
      </c>
    </row>
    <row r="227" spans="1:12" ht="14.25" hidden="1" x14ac:dyDescent="0.2">
      <c r="A227" s="84"/>
      <c r="B227" s="88"/>
      <c r="C227" s="96" t="s">
        <v>281</v>
      </c>
      <c r="D227" s="89"/>
      <c r="E227" s="89"/>
      <c r="F227" s="89"/>
      <c r="G227" s="89"/>
      <c r="H227" s="89"/>
      <c r="I227" s="70"/>
      <c r="J227" s="72"/>
      <c r="K227" s="72"/>
      <c r="L227" s="73"/>
    </row>
    <row r="228" spans="1:12" ht="14.25" hidden="1" x14ac:dyDescent="0.2">
      <c r="A228" s="84"/>
      <c r="B228" s="88"/>
      <c r="C228" s="89" t="s">
        <v>315</v>
      </c>
      <c r="D228" s="89"/>
      <c r="E228" s="89"/>
      <c r="F228" s="89"/>
      <c r="G228" s="89"/>
      <c r="H228" s="89"/>
      <c r="I228" s="70"/>
      <c r="J228" s="72">
        <f>J230+J231+J237+J241</f>
        <v>0</v>
      </c>
      <c r="K228" s="72"/>
      <c r="L228" s="73">
        <f>L230+L231+L237+L241</f>
        <v>0</v>
      </c>
    </row>
    <row r="229" spans="1:12" ht="14.25" hidden="1" x14ac:dyDescent="0.2">
      <c r="A229" s="84"/>
      <c r="B229" s="88"/>
      <c r="C229" s="96" t="s">
        <v>281</v>
      </c>
      <c r="D229" s="89"/>
      <c r="E229" s="89"/>
      <c r="F229" s="89"/>
      <c r="G229" s="89"/>
      <c r="H229" s="89"/>
      <c r="I229" s="70"/>
      <c r="J229" s="72"/>
      <c r="K229" s="72"/>
      <c r="L229" s="73"/>
    </row>
    <row r="230" spans="1:12" ht="14.25" hidden="1" x14ac:dyDescent="0.2">
      <c r="A230" s="84"/>
      <c r="B230" s="88"/>
      <c r="C230" s="89" t="s">
        <v>316</v>
      </c>
      <c r="D230" s="89"/>
      <c r="E230" s="89"/>
      <c r="F230" s="89"/>
      <c r="G230" s="89"/>
      <c r="H230" s="89"/>
      <c r="I230" s="70"/>
      <c r="J230" s="72">
        <f>SUMIF(CD50:CD222, 1, S50:S222)</f>
        <v>0</v>
      </c>
      <c r="K230" s="72"/>
      <c r="L230" s="73">
        <f>SUMIF(CD50:CD222, 1, AR50:AR222)</f>
        <v>0</v>
      </c>
    </row>
    <row r="231" spans="1:12" ht="14.25" hidden="1" x14ac:dyDescent="0.2">
      <c r="A231" s="84"/>
      <c r="B231" s="88"/>
      <c r="C231" s="89" t="s">
        <v>283</v>
      </c>
      <c r="D231" s="89"/>
      <c r="E231" s="89"/>
      <c r="F231" s="89"/>
      <c r="G231" s="89"/>
      <c r="H231" s="89"/>
      <c r="I231" s="70"/>
      <c r="J231" s="72">
        <f>J233+J236</f>
        <v>0</v>
      </c>
      <c r="K231" s="72"/>
      <c r="L231" s="73">
        <f>L233+L236</f>
        <v>0</v>
      </c>
    </row>
    <row r="232" spans="1:12" ht="14.25" hidden="1" x14ac:dyDescent="0.2">
      <c r="A232" s="84"/>
      <c r="B232" s="88"/>
      <c r="C232" s="96" t="s">
        <v>284</v>
      </c>
      <c r="D232" s="89"/>
      <c r="E232" s="89"/>
      <c r="F232" s="89"/>
      <c r="G232" s="89"/>
      <c r="H232" s="89"/>
      <c r="I232" s="70"/>
      <c r="J232" s="72"/>
      <c r="K232" s="72"/>
      <c r="L232" s="73"/>
    </row>
    <row r="233" spans="1:12" ht="14.25" hidden="1" x14ac:dyDescent="0.2">
      <c r="A233" s="84"/>
      <c r="B233" s="88"/>
      <c r="C233" s="89" t="s">
        <v>285</v>
      </c>
      <c r="D233" s="89"/>
      <c r="E233" s="89"/>
      <c r="F233" s="89"/>
      <c r="G233" s="89"/>
      <c r="H233" s="89"/>
      <c r="I233" s="70"/>
      <c r="J233" s="72">
        <f>SUMIF(CD50:CD222, 1, P50:P222)</f>
        <v>0</v>
      </c>
      <c r="K233" s="72"/>
      <c r="L233" s="73">
        <f>SUMIF(CD50:CD222, 1, AO50:AO222)</f>
        <v>0</v>
      </c>
    </row>
    <row r="234" spans="1:12" ht="14.25" hidden="1" x14ac:dyDescent="0.2">
      <c r="A234" s="84"/>
      <c r="B234" s="88"/>
      <c r="C234" s="96" t="s">
        <v>286</v>
      </c>
      <c r="D234" s="89"/>
      <c r="E234" s="89"/>
      <c r="F234" s="89"/>
      <c r="G234" s="89"/>
      <c r="H234" s="89"/>
      <c r="I234" s="70"/>
      <c r="J234" s="72"/>
      <c r="K234" s="72"/>
      <c r="L234" s="73"/>
    </row>
    <row r="235" spans="1:12" ht="14.25" hidden="1" x14ac:dyDescent="0.2">
      <c r="A235" s="84"/>
      <c r="B235" s="88"/>
      <c r="C235" s="89" t="s">
        <v>287</v>
      </c>
      <c r="D235" s="89"/>
      <c r="E235" s="89"/>
      <c r="F235" s="89"/>
      <c r="G235" s="89"/>
      <c r="H235" s="89"/>
      <c r="I235" s="70"/>
      <c r="J235" s="72">
        <f>SUMIF(CD50:CD222, 1, X50:X222)</f>
        <v>0</v>
      </c>
      <c r="K235" s="72"/>
      <c r="L235" s="73">
        <f>SUMIF(CD50:CD222, 1, AT50:AT222)</f>
        <v>0</v>
      </c>
    </row>
    <row r="236" spans="1:12" ht="14.25" hidden="1" x14ac:dyDescent="0.2">
      <c r="A236" s="84"/>
      <c r="B236" s="88"/>
      <c r="C236" s="89" t="s">
        <v>288</v>
      </c>
      <c r="D236" s="89"/>
      <c r="E236" s="89"/>
      <c r="F236" s="89"/>
      <c r="G236" s="89"/>
      <c r="H236" s="89"/>
      <c r="I236" s="70"/>
      <c r="J236" s="72">
        <f>SUMIF(CD50:CD222, 1, Z50:Z222)</f>
        <v>0</v>
      </c>
      <c r="K236" s="72"/>
      <c r="L236" s="73">
        <f>SUMIF(CD50:CD222, 1, AV50:AV222)</f>
        <v>0</v>
      </c>
    </row>
    <row r="237" spans="1:12" ht="14.25" hidden="1" x14ac:dyDescent="0.2">
      <c r="A237" s="84"/>
      <c r="B237" s="88"/>
      <c r="C237" s="89" t="s">
        <v>289</v>
      </c>
      <c r="D237" s="89"/>
      <c r="E237" s="89"/>
      <c r="F237" s="89"/>
      <c r="G237" s="89"/>
      <c r="H237" s="89"/>
      <c r="I237" s="70"/>
      <c r="J237" s="72">
        <f>J239+J240</f>
        <v>0</v>
      </c>
      <c r="K237" s="72"/>
      <c r="L237" s="73">
        <f>L239+L240</f>
        <v>0</v>
      </c>
    </row>
    <row r="238" spans="1:12" ht="14.25" hidden="1" x14ac:dyDescent="0.2">
      <c r="A238" s="84"/>
      <c r="B238" s="88"/>
      <c r="C238" s="96" t="s">
        <v>284</v>
      </c>
      <c r="D238" s="89"/>
      <c r="E238" s="89"/>
      <c r="F238" s="89"/>
      <c r="G238" s="89"/>
      <c r="H238" s="89"/>
      <c r="I238" s="70"/>
      <c r="J238" s="72"/>
      <c r="K238" s="72"/>
      <c r="L238" s="73"/>
    </row>
    <row r="239" spans="1:12" ht="14.25" hidden="1" x14ac:dyDescent="0.2">
      <c r="A239" s="84"/>
      <c r="B239" s="88"/>
      <c r="C239" s="89" t="s">
        <v>290</v>
      </c>
      <c r="D239" s="89"/>
      <c r="E239" s="89"/>
      <c r="F239" s="89"/>
      <c r="G239" s="89"/>
      <c r="H239" s="89"/>
      <c r="I239" s="70"/>
      <c r="J239" s="72">
        <f>SUMIF(CD50:CD222, 1, AA50:AA222)-SUMIF(CD50:CD222, 1, BJ50:BJ222)</f>
        <v>0</v>
      </c>
      <c r="K239" s="72"/>
      <c r="L239" s="73">
        <f>SUMIF(CD50:CD222, 1, AW50:AW222)-SUMIF(CD50:CD222, 1, BK50:BK222)</f>
        <v>0</v>
      </c>
    </row>
    <row r="240" spans="1:12" ht="14.25" hidden="1" x14ac:dyDescent="0.2">
      <c r="A240" s="84"/>
      <c r="B240" s="88"/>
      <c r="C240" s="89" t="s">
        <v>291</v>
      </c>
      <c r="D240" s="89"/>
      <c r="E240" s="89"/>
      <c r="F240" s="89"/>
      <c r="G240" s="89"/>
      <c r="H240" s="89"/>
      <c r="I240" s="70"/>
      <c r="J240" s="72">
        <f>SUMIF(CD50:CD222, 1, AG50:AG222)</f>
        <v>0</v>
      </c>
      <c r="K240" s="72"/>
      <c r="L240" s="73">
        <f>SUMIF(CD50:CD222, 1, BC50:BC222)</f>
        <v>0</v>
      </c>
    </row>
    <row r="241" spans="1:12" ht="14.25" hidden="1" x14ac:dyDescent="0.2">
      <c r="A241" s="84"/>
      <c r="B241" s="88"/>
      <c r="C241" s="89" t="s">
        <v>292</v>
      </c>
      <c r="D241" s="89"/>
      <c r="E241" s="89"/>
      <c r="F241" s="89"/>
      <c r="G241" s="89"/>
      <c r="H241" s="89"/>
      <c r="I241" s="70"/>
      <c r="J241" s="72">
        <f>SUMIF(CD50:CD222, 1, AF50:AF222)</f>
        <v>0</v>
      </c>
      <c r="K241" s="72"/>
      <c r="L241" s="73">
        <f>SUMIF(CD50:CD222, 1, BB50:BB222)</f>
        <v>0</v>
      </c>
    </row>
    <row r="242" spans="1:12" ht="14.25" hidden="1" x14ac:dyDescent="0.2">
      <c r="A242" s="84"/>
      <c r="B242" s="88"/>
      <c r="C242" s="89" t="s">
        <v>317</v>
      </c>
      <c r="D242" s="89"/>
      <c r="E242" s="89"/>
      <c r="F242" s="89"/>
      <c r="G242" s="89"/>
      <c r="H242" s="89"/>
      <c r="I242" s="70"/>
      <c r="J242" s="72">
        <f>SUMIF(CD50:CD222, 1, S50:S222)+SUMIF(CD50:CD222, 1, X50:X222)+SUMIF(CD50:CD222, 1, Z50:Z222)</f>
        <v>0</v>
      </c>
      <c r="K242" s="72"/>
      <c r="L242" s="73">
        <f>SUMIF(CD50:CD222, 1, AR50:AR222)+SUMIF(CD50:CD222, 1, AT50:AT222)+SUMIF(CD50:CD222, 1, AV50:AV222)</f>
        <v>0</v>
      </c>
    </row>
    <row r="243" spans="1:12" ht="14.25" hidden="1" x14ac:dyDescent="0.2">
      <c r="A243" s="84"/>
      <c r="B243" s="88"/>
      <c r="C243" s="89" t="s">
        <v>318</v>
      </c>
      <c r="D243" s="89"/>
      <c r="E243" s="89"/>
      <c r="F243" s="89"/>
      <c r="G243" s="89"/>
      <c r="H243" s="89"/>
      <c r="I243" s="70"/>
      <c r="J243" s="72">
        <f>SUMIF(CD50:CD222, 1, AD50:AD222)</f>
        <v>0</v>
      </c>
      <c r="K243" s="72"/>
      <c r="L243" s="73">
        <f>SUMIF(CD50:CD222, 1, AZ50:AZ222)</f>
        <v>0</v>
      </c>
    </row>
    <row r="244" spans="1:12" ht="14.25" hidden="1" x14ac:dyDescent="0.2">
      <c r="A244" s="84"/>
      <c r="B244" s="88"/>
      <c r="C244" s="89" t="s">
        <v>319</v>
      </c>
      <c r="D244" s="89"/>
      <c r="E244" s="89"/>
      <c r="F244" s="89"/>
      <c r="G244" s="89"/>
      <c r="H244" s="89"/>
      <c r="I244" s="70"/>
      <c r="J244" s="72">
        <f>SUMIF(CD50:CD222, 1, AE50:AE222)</f>
        <v>0</v>
      </c>
      <c r="K244" s="72"/>
      <c r="L244" s="73">
        <f>SUMIF(CD50:CD222, 1, BA50:BA222)</f>
        <v>0</v>
      </c>
    </row>
    <row r="245" spans="1:12" hidden="1" x14ac:dyDescent="0.2"/>
    <row r="246" spans="1:12" ht="15" hidden="1" x14ac:dyDescent="0.2">
      <c r="A246" s="90"/>
      <c r="B246" s="91"/>
      <c r="C246" s="92" t="s">
        <v>320</v>
      </c>
      <c r="D246" s="92"/>
      <c r="E246" s="92"/>
      <c r="F246" s="92"/>
      <c r="G246" s="92"/>
      <c r="H246" s="92"/>
      <c r="I246" s="93"/>
      <c r="J246" s="94">
        <f>J248+J263+J264</f>
        <v>0</v>
      </c>
      <c r="K246" s="94"/>
      <c r="L246" s="95">
        <f>L248+L263+L264</f>
        <v>0</v>
      </c>
    </row>
    <row r="247" spans="1:12" ht="14.25" hidden="1" x14ac:dyDescent="0.2">
      <c r="A247" s="84"/>
      <c r="B247" s="88"/>
      <c r="C247" s="96" t="s">
        <v>281</v>
      </c>
      <c r="D247" s="89"/>
      <c r="E247" s="89"/>
      <c r="F247" s="89"/>
      <c r="G247" s="89"/>
      <c r="H247" s="89"/>
      <c r="I247" s="70"/>
      <c r="J247" s="72"/>
      <c r="K247" s="72"/>
      <c r="L247" s="73"/>
    </row>
    <row r="248" spans="1:12" ht="14.25" hidden="1" x14ac:dyDescent="0.2">
      <c r="A248" s="84"/>
      <c r="B248" s="88"/>
      <c r="C248" s="89" t="s">
        <v>315</v>
      </c>
      <c r="D248" s="89"/>
      <c r="E248" s="89"/>
      <c r="F248" s="89"/>
      <c r="G248" s="89"/>
      <c r="H248" s="89"/>
      <c r="I248" s="70"/>
      <c r="J248" s="72">
        <f>J250+J251+J257+J261</f>
        <v>0</v>
      </c>
      <c r="K248" s="72"/>
      <c r="L248" s="73">
        <f>L250+L251+L257+L261</f>
        <v>0</v>
      </c>
    </row>
    <row r="249" spans="1:12" ht="14.25" hidden="1" x14ac:dyDescent="0.2">
      <c r="A249" s="84"/>
      <c r="B249" s="88"/>
      <c r="C249" s="96" t="s">
        <v>281</v>
      </c>
      <c r="D249" s="89"/>
      <c r="E249" s="89"/>
      <c r="F249" s="89"/>
      <c r="G249" s="89"/>
      <c r="H249" s="89"/>
      <c r="I249" s="70"/>
      <c r="J249" s="72"/>
      <c r="K249" s="72"/>
      <c r="L249" s="73"/>
    </row>
    <row r="250" spans="1:12" ht="14.25" hidden="1" x14ac:dyDescent="0.2">
      <c r="A250" s="84"/>
      <c r="B250" s="88"/>
      <c r="C250" s="89" t="s">
        <v>316</v>
      </c>
      <c r="D250" s="89"/>
      <c r="E250" s="89"/>
      <c r="F250" s="89"/>
      <c r="G250" s="89"/>
      <c r="H250" s="89"/>
      <c r="I250" s="70"/>
      <c r="J250" s="72">
        <f>SUMIF(CD50:CD244, 2, S50:S244)</f>
        <v>0</v>
      </c>
      <c r="K250" s="72"/>
      <c r="L250" s="73">
        <f>SUMIF(CD50:CD244, 2, AR50:AR244)</f>
        <v>0</v>
      </c>
    </row>
    <row r="251" spans="1:12" ht="14.25" hidden="1" x14ac:dyDescent="0.2">
      <c r="A251" s="84"/>
      <c r="B251" s="88"/>
      <c r="C251" s="89" t="s">
        <v>283</v>
      </c>
      <c r="D251" s="89"/>
      <c r="E251" s="89"/>
      <c r="F251" s="89"/>
      <c r="G251" s="89"/>
      <c r="H251" s="89"/>
      <c r="I251" s="70"/>
      <c r="J251" s="72">
        <f>J253+J256</f>
        <v>0</v>
      </c>
      <c r="K251" s="72"/>
      <c r="L251" s="73">
        <f>L253+L256</f>
        <v>0</v>
      </c>
    </row>
    <row r="252" spans="1:12" ht="14.25" hidden="1" x14ac:dyDescent="0.2">
      <c r="A252" s="84"/>
      <c r="B252" s="88"/>
      <c r="C252" s="96" t="s">
        <v>284</v>
      </c>
      <c r="D252" s="89"/>
      <c r="E252" s="89"/>
      <c r="F252" s="89"/>
      <c r="G252" s="89"/>
      <c r="H252" s="89"/>
      <c r="I252" s="70"/>
      <c r="J252" s="72"/>
      <c r="K252" s="72"/>
      <c r="L252" s="73"/>
    </row>
    <row r="253" spans="1:12" ht="14.25" hidden="1" x14ac:dyDescent="0.2">
      <c r="A253" s="84"/>
      <c r="B253" s="88"/>
      <c r="C253" s="89" t="s">
        <v>285</v>
      </c>
      <c r="D253" s="89"/>
      <c r="E253" s="89"/>
      <c r="F253" s="89"/>
      <c r="G253" s="89"/>
      <c r="H253" s="89"/>
      <c r="I253" s="70"/>
      <c r="J253" s="72">
        <f>SUMIF(CD50:CD244, 2, P50:P244)</f>
        <v>0</v>
      </c>
      <c r="K253" s="72"/>
      <c r="L253" s="73">
        <f>SUMIF(CD50:CD244, 2, AO50:AO244)</f>
        <v>0</v>
      </c>
    </row>
    <row r="254" spans="1:12" ht="14.25" hidden="1" x14ac:dyDescent="0.2">
      <c r="A254" s="84"/>
      <c r="B254" s="88"/>
      <c r="C254" s="96" t="s">
        <v>286</v>
      </c>
      <c r="D254" s="89"/>
      <c r="E254" s="89"/>
      <c r="F254" s="89"/>
      <c r="G254" s="89"/>
      <c r="H254" s="89"/>
      <c r="I254" s="70"/>
      <c r="J254" s="72"/>
      <c r="K254" s="72"/>
      <c r="L254" s="73"/>
    </row>
    <row r="255" spans="1:12" ht="14.25" hidden="1" x14ac:dyDescent="0.2">
      <c r="A255" s="84"/>
      <c r="B255" s="88"/>
      <c r="C255" s="89" t="s">
        <v>287</v>
      </c>
      <c r="D255" s="89"/>
      <c r="E255" s="89"/>
      <c r="F255" s="89"/>
      <c r="G255" s="89"/>
      <c r="H255" s="89"/>
      <c r="I255" s="70"/>
      <c r="J255" s="72">
        <f>SUMIF(CD50:CD244, 2, X50:X244)</f>
        <v>0</v>
      </c>
      <c r="K255" s="72"/>
      <c r="L255" s="73">
        <f>SUMIF(CD50:CD244, 2, AT50:AT244)</f>
        <v>0</v>
      </c>
    </row>
    <row r="256" spans="1:12" ht="14.25" hidden="1" x14ac:dyDescent="0.2">
      <c r="A256" s="84"/>
      <c r="B256" s="88"/>
      <c r="C256" s="89" t="s">
        <v>288</v>
      </c>
      <c r="D256" s="89"/>
      <c r="E256" s="89"/>
      <c r="F256" s="89"/>
      <c r="G256" s="89"/>
      <c r="H256" s="89"/>
      <c r="I256" s="70"/>
      <c r="J256" s="72">
        <f>SUMIF(CD50:CD244, 2, Z50:Z244)</f>
        <v>0</v>
      </c>
      <c r="K256" s="72"/>
      <c r="L256" s="73">
        <f>SUMIF(CD50:CD244, 2, AV50:AV244)</f>
        <v>0</v>
      </c>
    </row>
    <row r="257" spans="1:12" ht="14.25" hidden="1" x14ac:dyDescent="0.2">
      <c r="A257" s="84"/>
      <c r="B257" s="88"/>
      <c r="C257" s="89" t="s">
        <v>289</v>
      </c>
      <c r="D257" s="89"/>
      <c r="E257" s="89"/>
      <c r="F257" s="89"/>
      <c r="G257" s="89"/>
      <c r="H257" s="89"/>
      <c r="I257" s="70"/>
      <c r="J257" s="72">
        <f>J259+J260</f>
        <v>0</v>
      </c>
      <c r="K257" s="72"/>
      <c r="L257" s="73">
        <f>L259+L260</f>
        <v>0</v>
      </c>
    </row>
    <row r="258" spans="1:12" ht="14.25" hidden="1" x14ac:dyDescent="0.2">
      <c r="A258" s="84"/>
      <c r="B258" s="88"/>
      <c r="C258" s="96" t="s">
        <v>284</v>
      </c>
      <c r="D258" s="89"/>
      <c r="E258" s="89"/>
      <c r="F258" s="89"/>
      <c r="G258" s="89"/>
      <c r="H258" s="89"/>
      <c r="I258" s="70"/>
      <c r="J258" s="72"/>
      <c r="K258" s="72"/>
      <c r="L258" s="73"/>
    </row>
    <row r="259" spans="1:12" ht="14.25" hidden="1" x14ac:dyDescent="0.2">
      <c r="A259" s="84"/>
      <c r="B259" s="88"/>
      <c r="C259" s="89" t="s">
        <v>290</v>
      </c>
      <c r="D259" s="89"/>
      <c r="E259" s="89"/>
      <c r="F259" s="89"/>
      <c r="G259" s="89"/>
      <c r="H259" s="89"/>
      <c r="I259" s="70"/>
      <c r="J259" s="72">
        <f>SUMIF(CD50:CD244, 2, AA50:AA244)-SUMIF(CD50:CD244, 2, BJ50:BJ244)</f>
        <v>0</v>
      </c>
      <c r="K259" s="72"/>
      <c r="L259" s="73">
        <f>SUMIF(CD50:CD244, 2, AW50:AW244)-SUMIF(CD50:CD244, 2, BK50:BK244)</f>
        <v>0</v>
      </c>
    </row>
    <row r="260" spans="1:12" ht="14.25" hidden="1" x14ac:dyDescent="0.2">
      <c r="A260" s="84"/>
      <c r="B260" s="88"/>
      <c r="C260" s="89" t="s">
        <v>291</v>
      </c>
      <c r="D260" s="89"/>
      <c r="E260" s="89"/>
      <c r="F260" s="89"/>
      <c r="G260" s="89"/>
      <c r="H260" s="89"/>
      <c r="I260" s="70"/>
      <c r="J260" s="72">
        <f>SUMIF(CD50:CD244, 2, AG50:AG244)</f>
        <v>0</v>
      </c>
      <c r="K260" s="72"/>
      <c r="L260" s="73">
        <f>SUMIF(CD50:CD244, 2, BC50:BC244)</f>
        <v>0</v>
      </c>
    </row>
    <row r="261" spans="1:12" ht="14.25" hidden="1" x14ac:dyDescent="0.2">
      <c r="A261" s="84"/>
      <c r="B261" s="88"/>
      <c r="C261" s="89" t="s">
        <v>292</v>
      </c>
      <c r="D261" s="89"/>
      <c r="E261" s="89"/>
      <c r="F261" s="89"/>
      <c r="G261" s="89"/>
      <c r="H261" s="89"/>
      <c r="I261" s="70"/>
      <c r="J261" s="72">
        <f>SUMIF(CD50:CD244, 2, AF50:AF244)</f>
        <v>0</v>
      </c>
      <c r="K261" s="72"/>
      <c r="L261" s="73">
        <f>SUMIF(CD50:CD244, 2, BB50:BB244)</f>
        <v>0</v>
      </c>
    </row>
    <row r="262" spans="1:12" ht="14.25" hidden="1" x14ac:dyDescent="0.2">
      <c r="A262" s="84"/>
      <c r="B262" s="88"/>
      <c r="C262" s="89" t="s">
        <v>317</v>
      </c>
      <c r="D262" s="89"/>
      <c r="E262" s="89"/>
      <c r="F262" s="89"/>
      <c r="G262" s="89"/>
      <c r="H262" s="89"/>
      <c r="I262" s="70"/>
      <c r="J262" s="72">
        <f>SUMIF(CD50:CD244, 2, S50:S244)+SUMIF(CD50:CD244, 2, X50:X244)+SUMIF(CD50:CD244, 2, Z50:Z244)</f>
        <v>0</v>
      </c>
      <c r="K262" s="72"/>
      <c r="L262" s="73">
        <f>SUMIF(CD50:CD244, 2, AR50:AR244)+SUMIF(CD50:CD244, 2, AT50:AT244)+SUMIF(CD50:CD244, 2, AV50:AV244)</f>
        <v>0</v>
      </c>
    </row>
    <row r="263" spans="1:12" ht="14.25" hidden="1" x14ac:dyDescent="0.2">
      <c r="A263" s="84"/>
      <c r="B263" s="88"/>
      <c r="C263" s="89" t="s">
        <v>318</v>
      </c>
      <c r="D263" s="89"/>
      <c r="E263" s="89"/>
      <c r="F263" s="89"/>
      <c r="G263" s="89"/>
      <c r="H263" s="89"/>
      <c r="I263" s="70"/>
      <c r="J263" s="72">
        <f>SUMIF(CD50:CD244, 2, AD50:AD244)</f>
        <v>0</v>
      </c>
      <c r="K263" s="72"/>
      <c r="L263" s="73">
        <f>SUMIF(CD50:CD244, 2, AZ50:AZ244)</f>
        <v>0</v>
      </c>
    </row>
    <row r="264" spans="1:12" ht="14.25" hidden="1" x14ac:dyDescent="0.2">
      <c r="A264" s="84"/>
      <c r="B264" s="88"/>
      <c r="C264" s="89" t="s">
        <v>319</v>
      </c>
      <c r="D264" s="89"/>
      <c r="E264" s="89"/>
      <c r="F264" s="89"/>
      <c r="G264" s="89"/>
      <c r="H264" s="89"/>
      <c r="I264" s="70"/>
      <c r="J264" s="72">
        <f>SUMIF(CD50:CD244, 2, AE50:AE244)</f>
        <v>0</v>
      </c>
      <c r="K264" s="72"/>
      <c r="L264" s="73">
        <f>SUMIF(CD50:CD244, 2, BA50:BA244)</f>
        <v>0</v>
      </c>
    </row>
    <row r="265" spans="1:12" hidden="1" x14ac:dyDescent="0.2"/>
    <row r="266" spans="1:12" ht="15" hidden="1" x14ac:dyDescent="0.2">
      <c r="A266" s="90"/>
      <c r="B266" s="91"/>
      <c r="C266" s="92" t="s">
        <v>321</v>
      </c>
      <c r="D266" s="92"/>
      <c r="E266" s="92"/>
      <c r="F266" s="92"/>
      <c r="G266" s="92"/>
      <c r="H266" s="92"/>
      <c r="I266" s="93"/>
      <c r="J266" s="94">
        <f>J268+J269</f>
        <v>0</v>
      </c>
      <c r="K266" s="94"/>
      <c r="L266" s="95">
        <f>L268+L269</f>
        <v>0</v>
      </c>
    </row>
    <row r="267" spans="1:12" ht="14.25" hidden="1" x14ac:dyDescent="0.2">
      <c r="A267" s="84"/>
      <c r="B267" s="88"/>
      <c r="C267" s="96" t="s">
        <v>281</v>
      </c>
      <c r="D267" s="89"/>
      <c r="E267" s="89"/>
      <c r="F267" s="89"/>
      <c r="G267" s="89"/>
      <c r="H267" s="89"/>
      <c r="I267" s="70"/>
      <c r="J267" s="72"/>
      <c r="K267" s="72"/>
      <c r="L267" s="73"/>
    </row>
    <row r="268" spans="1:12" ht="14.25" hidden="1" x14ac:dyDescent="0.2">
      <c r="A268" s="84"/>
      <c r="B268" s="88"/>
      <c r="C268" s="89" t="s">
        <v>297</v>
      </c>
      <c r="D268" s="89"/>
      <c r="E268" s="89"/>
      <c r="F268" s="89"/>
      <c r="G268" s="89"/>
      <c r="H268" s="89"/>
      <c r="I268" s="70"/>
      <c r="J268" s="72">
        <f>SUMIF(CD50:CD264, 3, BJ50:BJ264)</f>
        <v>0</v>
      </c>
      <c r="K268" s="72"/>
      <c r="L268" s="73">
        <f>SUMIF(CD50:CD264, 3, BK50:BK264)</f>
        <v>0</v>
      </c>
    </row>
    <row r="269" spans="1:12" ht="14.25" hidden="1" x14ac:dyDescent="0.2">
      <c r="A269" s="84"/>
      <c r="B269" s="88"/>
      <c r="C269" s="89" t="s">
        <v>298</v>
      </c>
      <c r="D269" s="89"/>
      <c r="E269" s="89"/>
      <c r="F269" s="89"/>
      <c r="G269" s="89"/>
      <c r="H269" s="89"/>
      <c r="I269" s="70"/>
      <c r="J269" s="72">
        <f>SUMIF(CD50:CD264, 3, AH50:AH264)</f>
        <v>0</v>
      </c>
      <c r="K269" s="72"/>
      <c r="L269" s="73">
        <f>SUMIF(CD50:CD264, 3, BD50:BD264)</f>
        <v>0</v>
      </c>
    </row>
    <row r="271" spans="1:12" ht="15" x14ac:dyDescent="0.2">
      <c r="A271" s="90"/>
      <c r="B271" s="91"/>
      <c r="C271" s="92" t="s">
        <v>322</v>
      </c>
      <c r="D271" s="92"/>
      <c r="E271" s="92"/>
      <c r="F271" s="92"/>
      <c r="G271" s="92"/>
      <c r="H271" s="92"/>
      <c r="I271" s="93"/>
      <c r="J271" s="94">
        <f>J277+J292+J293+J273+J274</f>
        <v>4263.17</v>
      </c>
      <c r="K271" s="94"/>
      <c r="L271" s="95">
        <f>L277+L292+L293+L273+L274</f>
        <v>217125</v>
      </c>
    </row>
    <row r="272" spans="1:12" ht="14.25" x14ac:dyDescent="0.2">
      <c r="A272" s="84"/>
      <c r="B272" s="88"/>
      <c r="C272" s="96" t="s">
        <v>281</v>
      </c>
      <c r="D272" s="89"/>
      <c r="E272" s="89"/>
      <c r="F272" s="89"/>
      <c r="G272" s="89"/>
      <c r="H272" s="89"/>
      <c r="I272" s="70"/>
      <c r="J272" s="72"/>
      <c r="K272" s="72"/>
      <c r="L272" s="73"/>
    </row>
    <row r="273" spans="1:12" ht="14.25" hidden="1" x14ac:dyDescent="0.2">
      <c r="A273" s="84"/>
      <c r="B273" s="88"/>
      <c r="C273" s="89" t="s">
        <v>323</v>
      </c>
      <c r="D273" s="89"/>
      <c r="E273" s="89"/>
      <c r="F273" s="89"/>
      <c r="G273" s="89"/>
      <c r="H273" s="89"/>
      <c r="I273" s="70"/>
      <c r="J273" s="72">
        <f>SUM(BL50:BL269)</f>
        <v>0</v>
      </c>
      <c r="K273" s="72"/>
      <c r="L273" s="73"/>
    </row>
    <row r="274" spans="1:12" ht="14.25" hidden="1" x14ac:dyDescent="0.2">
      <c r="A274" s="84"/>
      <c r="B274" s="88"/>
      <c r="C274" s="89" t="s">
        <v>324</v>
      </c>
      <c r="D274" s="89"/>
      <c r="E274" s="89"/>
      <c r="F274" s="89"/>
      <c r="G274" s="89"/>
      <c r="H274" s="89"/>
      <c r="I274" s="70"/>
      <c r="J274" s="72">
        <f>SUM(BN50:BN269)</f>
        <v>0</v>
      </c>
      <c r="K274" s="72"/>
      <c r="L274" s="73">
        <f>SUM(BO50:BO269)</f>
        <v>0</v>
      </c>
    </row>
    <row r="275" spans="1:12" ht="14.25" x14ac:dyDescent="0.2">
      <c r="A275" s="84"/>
      <c r="B275" s="88"/>
      <c r="C275" s="89" t="s">
        <v>28</v>
      </c>
      <c r="D275" s="89"/>
      <c r="E275" s="89"/>
      <c r="F275" s="89"/>
      <c r="G275" s="89"/>
      <c r="H275" s="89"/>
      <c r="I275" s="70"/>
      <c r="J275" s="72">
        <f>J277+J292+J293</f>
        <v>4263.17</v>
      </c>
      <c r="K275" s="72"/>
      <c r="L275" s="73">
        <f>L277+L292+L293</f>
        <v>217125</v>
      </c>
    </row>
    <row r="276" spans="1:12" ht="14.25" x14ac:dyDescent="0.2">
      <c r="A276" s="84"/>
      <c r="B276" s="88"/>
      <c r="C276" s="96" t="s">
        <v>281</v>
      </c>
      <c r="D276" s="89"/>
      <c r="E276" s="89"/>
      <c r="F276" s="89"/>
      <c r="G276" s="89"/>
      <c r="H276" s="89"/>
      <c r="I276" s="70"/>
      <c r="J276" s="72"/>
      <c r="K276" s="72"/>
      <c r="L276" s="73"/>
    </row>
    <row r="277" spans="1:12" ht="14.25" x14ac:dyDescent="0.2">
      <c r="A277" s="84"/>
      <c r="B277" s="88"/>
      <c r="C277" s="89" t="s">
        <v>315</v>
      </c>
      <c r="D277" s="89"/>
      <c r="E277" s="89"/>
      <c r="F277" s="89"/>
      <c r="G277" s="89"/>
      <c r="H277" s="89"/>
      <c r="I277" s="70"/>
      <c r="J277" s="72">
        <f>J279+J280+J286+J290</f>
        <v>2030.0700000000002</v>
      </c>
      <c r="K277" s="72"/>
      <c r="L277" s="73">
        <f>L279+L280+L286+L290</f>
        <v>103392</v>
      </c>
    </row>
    <row r="278" spans="1:12" ht="14.25" x14ac:dyDescent="0.2">
      <c r="A278" s="84"/>
      <c r="B278" s="88"/>
      <c r="C278" s="96" t="s">
        <v>281</v>
      </c>
      <c r="D278" s="89"/>
      <c r="E278" s="89"/>
      <c r="F278" s="89"/>
      <c r="G278" s="89"/>
      <c r="H278" s="89"/>
      <c r="I278" s="70"/>
      <c r="J278" s="72"/>
      <c r="K278" s="72"/>
      <c r="L278" s="73"/>
    </row>
    <row r="279" spans="1:12" ht="14.25" x14ac:dyDescent="0.2">
      <c r="A279" s="84"/>
      <c r="B279" s="88"/>
      <c r="C279" s="89" t="s">
        <v>316</v>
      </c>
      <c r="D279" s="89"/>
      <c r="E279" s="89"/>
      <c r="F279" s="89"/>
      <c r="G279" s="89"/>
      <c r="H279" s="89"/>
      <c r="I279" s="70"/>
      <c r="J279" s="72">
        <f>SUMIF(CD50:CD269, 4, S50:S269)</f>
        <v>2030.0700000000002</v>
      </c>
      <c r="K279" s="72"/>
      <c r="L279" s="73">
        <f>SUMIF(CD50:CD269, 4, AR50:AR269)</f>
        <v>103392</v>
      </c>
    </row>
    <row r="280" spans="1:12" ht="14.25" hidden="1" x14ac:dyDescent="0.2">
      <c r="A280" s="84"/>
      <c r="B280" s="88"/>
      <c r="C280" s="89" t="s">
        <v>283</v>
      </c>
      <c r="D280" s="89"/>
      <c r="E280" s="89"/>
      <c r="F280" s="89"/>
      <c r="G280" s="89"/>
      <c r="H280" s="89"/>
      <c r="I280" s="70"/>
      <c r="J280" s="72">
        <f>J282+J285</f>
        <v>0</v>
      </c>
      <c r="K280" s="72"/>
      <c r="L280" s="73">
        <f>L282+L285</f>
        <v>0</v>
      </c>
    </row>
    <row r="281" spans="1:12" ht="14.25" hidden="1" x14ac:dyDescent="0.2">
      <c r="A281" s="84"/>
      <c r="B281" s="88"/>
      <c r="C281" s="96" t="s">
        <v>284</v>
      </c>
      <c r="D281" s="89"/>
      <c r="E281" s="89"/>
      <c r="F281" s="89"/>
      <c r="G281" s="89"/>
      <c r="H281" s="89"/>
      <c r="I281" s="70"/>
      <c r="J281" s="72"/>
      <c r="K281" s="72"/>
      <c r="L281" s="73"/>
    </row>
    <row r="282" spans="1:12" ht="14.25" hidden="1" x14ac:dyDescent="0.2">
      <c r="A282" s="84"/>
      <c r="B282" s="88"/>
      <c r="C282" s="89" t="s">
        <v>285</v>
      </c>
      <c r="D282" s="89"/>
      <c r="E282" s="89"/>
      <c r="F282" s="89"/>
      <c r="G282" s="89"/>
      <c r="H282" s="89"/>
      <c r="I282" s="70"/>
      <c r="J282" s="72">
        <f>SUMIF(CD50:CD269, 4, P50:P269)</f>
        <v>0</v>
      </c>
      <c r="K282" s="72"/>
      <c r="L282" s="73">
        <f>SUMIF(CD50:CD269, 4, AO50:AO269)</f>
        <v>0</v>
      </c>
    </row>
    <row r="283" spans="1:12" ht="14.25" hidden="1" x14ac:dyDescent="0.2">
      <c r="A283" s="84"/>
      <c r="B283" s="88"/>
      <c r="C283" s="96" t="s">
        <v>286</v>
      </c>
      <c r="D283" s="89"/>
      <c r="E283" s="89"/>
      <c r="F283" s="89"/>
      <c r="G283" s="89"/>
      <c r="H283" s="89"/>
      <c r="I283" s="70"/>
      <c r="J283" s="72"/>
      <c r="K283" s="72"/>
      <c r="L283" s="73"/>
    </row>
    <row r="284" spans="1:12" ht="14.25" hidden="1" x14ac:dyDescent="0.2">
      <c r="A284" s="84"/>
      <c r="B284" s="88"/>
      <c r="C284" s="89" t="s">
        <v>287</v>
      </c>
      <c r="D284" s="89"/>
      <c r="E284" s="89"/>
      <c r="F284" s="89"/>
      <c r="G284" s="89"/>
      <c r="H284" s="89"/>
      <c r="I284" s="70"/>
      <c r="J284" s="72">
        <f>SUMIF(CD50:CD269, 4, X50:X269)</f>
        <v>0</v>
      </c>
      <c r="K284" s="72"/>
      <c r="L284" s="73">
        <f>SUMIF(CD50:CD269, 4, AT50:AT269)</f>
        <v>0</v>
      </c>
    </row>
    <row r="285" spans="1:12" ht="14.25" hidden="1" x14ac:dyDescent="0.2">
      <c r="A285" s="84"/>
      <c r="B285" s="88"/>
      <c r="C285" s="89" t="s">
        <v>288</v>
      </c>
      <c r="D285" s="89"/>
      <c r="E285" s="89"/>
      <c r="F285" s="89"/>
      <c r="G285" s="89"/>
      <c r="H285" s="89"/>
      <c r="I285" s="70"/>
      <c r="J285" s="72">
        <f>SUMIF(CD50:CD269, 4, Z50:Z269)</f>
        <v>0</v>
      </c>
      <c r="K285" s="72"/>
      <c r="L285" s="73">
        <f>SUMIF(CD50:CD269, 4, AV50:AV269)</f>
        <v>0</v>
      </c>
    </row>
    <row r="286" spans="1:12" ht="14.25" hidden="1" x14ac:dyDescent="0.2">
      <c r="A286" s="84"/>
      <c r="B286" s="88"/>
      <c r="C286" s="89" t="s">
        <v>289</v>
      </c>
      <c r="D286" s="89"/>
      <c r="E286" s="89"/>
      <c r="F286" s="89"/>
      <c r="G286" s="89"/>
      <c r="H286" s="89"/>
      <c r="I286" s="70"/>
      <c r="J286" s="72">
        <f>J288+J289</f>
        <v>0</v>
      </c>
      <c r="K286" s="72"/>
      <c r="L286" s="73">
        <f>L288+L289</f>
        <v>0</v>
      </c>
    </row>
    <row r="287" spans="1:12" ht="14.25" hidden="1" x14ac:dyDescent="0.2">
      <c r="A287" s="84"/>
      <c r="B287" s="88"/>
      <c r="C287" s="96" t="s">
        <v>284</v>
      </c>
      <c r="D287" s="89"/>
      <c r="E287" s="89"/>
      <c r="F287" s="89"/>
      <c r="G287" s="89"/>
      <c r="H287" s="89"/>
      <c r="I287" s="70"/>
      <c r="J287" s="72"/>
      <c r="K287" s="72"/>
      <c r="L287" s="73"/>
    </row>
    <row r="288" spans="1:12" ht="14.25" hidden="1" x14ac:dyDescent="0.2">
      <c r="A288" s="84"/>
      <c r="B288" s="88"/>
      <c r="C288" s="89" t="s">
        <v>290</v>
      </c>
      <c r="D288" s="89"/>
      <c r="E288" s="89"/>
      <c r="F288" s="89"/>
      <c r="G288" s="89"/>
      <c r="H288" s="89"/>
      <c r="I288" s="70"/>
      <c r="J288" s="72">
        <f>SUMIF(CD50:CD269, 4, AA50:AA269)-SUMIF(CD50:CD269, 4, BJ50:BJ269)</f>
        <v>0</v>
      </c>
      <c r="K288" s="72"/>
      <c r="L288" s="73">
        <f>SUMIF(CD50:CD269, 4, AW50:AW269)-SUMIF(CD50:CD269, 4, BK50:BK269)</f>
        <v>0</v>
      </c>
    </row>
    <row r="289" spans="1:12" ht="14.25" hidden="1" x14ac:dyDescent="0.2">
      <c r="A289" s="84"/>
      <c r="B289" s="88"/>
      <c r="C289" s="89" t="s">
        <v>291</v>
      </c>
      <c r="D289" s="89"/>
      <c r="E289" s="89"/>
      <c r="F289" s="89"/>
      <c r="G289" s="89"/>
      <c r="H289" s="89"/>
      <c r="I289" s="70"/>
      <c r="J289" s="72">
        <f>SUMIF(CD50:CD269, 4, AG50:AG269)</f>
        <v>0</v>
      </c>
      <c r="K289" s="72"/>
      <c r="L289" s="73">
        <f>SUMIF(CD50:CD269, 4, BC50:BC269)</f>
        <v>0</v>
      </c>
    </row>
    <row r="290" spans="1:12" ht="14.25" hidden="1" x14ac:dyDescent="0.2">
      <c r="A290" s="84"/>
      <c r="B290" s="88"/>
      <c r="C290" s="89" t="s">
        <v>292</v>
      </c>
      <c r="D290" s="89"/>
      <c r="E290" s="89"/>
      <c r="F290" s="89"/>
      <c r="G290" s="89"/>
      <c r="H290" s="89"/>
      <c r="I290" s="70"/>
      <c r="J290" s="72">
        <f>SUMIF(CD50:CD269, 4, AF50:AF269)</f>
        <v>0</v>
      </c>
      <c r="K290" s="72"/>
      <c r="L290" s="73">
        <f>SUMIF(CD50:CD269, 4, BB50:BB269)</f>
        <v>0</v>
      </c>
    </row>
    <row r="291" spans="1:12" ht="14.25" x14ac:dyDescent="0.2">
      <c r="A291" s="84"/>
      <c r="B291" s="88"/>
      <c r="C291" s="89" t="s">
        <v>317</v>
      </c>
      <c r="D291" s="89"/>
      <c r="E291" s="89"/>
      <c r="F291" s="89"/>
      <c r="G291" s="89"/>
      <c r="H291" s="89"/>
      <c r="I291" s="70"/>
      <c r="J291" s="72">
        <f>SUMIF(CD50:CD269, 4, S50:S269)+SUMIF(CD50:CD269, 4, X50:X269)+SUMIF(CD50:CD269, 4, Z50:Z269)</f>
        <v>2030.0700000000002</v>
      </c>
      <c r="K291" s="72"/>
      <c r="L291" s="73">
        <f>SUMIF(CD50:CD269, 4, AR50:AR269)+SUMIF(CD50:CD269, 4, AT50:AT269)+SUMIF(CD50:CD269, 4, AV50:AV269)</f>
        <v>103392</v>
      </c>
    </row>
    <row r="292" spans="1:12" ht="14.25" x14ac:dyDescent="0.2">
      <c r="A292" s="84"/>
      <c r="B292" s="88"/>
      <c r="C292" s="89" t="s">
        <v>318</v>
      </c>
      <c r="D292" s="89"/>
      <c r="E292" s="89"/>
      <c r="F292" s="89"/>
      <c r="G292" s="89"/>
      <c r="H292" s="89"/>
      <c r="I292" s="70"/>
      <c r="J292" s="72">
        <f>SUMIF(CD50:CD269, 4, AD50:AD269)</f>
        <v>1502.26</v>
      </c>
      <c r="K292" s="72"/>
      <c r="L292" s="73">
        <f>SUMIF(CD50:CD269, 4, AZ50:AZ269)</f>
        <v>76511</v>
      </c>
    </row>
    <row r="293" spans="1:12" ht="14.25" x14ac:dyDescent="0.2">
      <c r="A293" s="84"/>
      <c r="B293" s="88"/>
      <c r="C293" s="89" t="s">
        <v>319</v>
      </c>
      <c r="D293" s="89"/>
      <c r="E293" s="89"/>
      <c r="F293" s="89"/>
      <c r="G293" s="89"/>
      <c r="H293" s="89"/>
      <c r="I293" s="70"/>
      <c r="J293" s="72">
        <f>SUMIF(CD50:CD269, 4, AE50:AE269)</f>
        <v>730.84</v>
      </c>
      <c r="K293" s="72"/>
      <c r="L293" s="73">
        <f>SUMIF(CD50:CD269, 4, BA50:BA269)</f>
        <v>37222</v>
      </c>
    </row>
    <row r="295" spans="1:12" ht="15" x14ac:dyDescent="0.2">
      <c r="A295" s="90"/>
      <c r="B295" s="91"/>
      <c r="C295" s="92" t="s">
        <v>325</v>
      </c>
      <c r="D295" s="92"/>
      <c r="E295" s="92"/>
      <c r="F295" s="92"/>
      <c r="G295" s="92"/>
      <c r="H295" s="92"/>
      <c r="I295" s="93"/>
      <c r="J295" s="94">
        <f>J226+J246+J266+J271</f>
        <v>4263.17</v>
      </c>
      <c r="K295" s="94"/>
      <c r="L295" s="95">
        <f>L226+L246+L266+L271</f>
        <v>217125</v>
      </c>
    </row>
    <row r="296" spans="1:12" ht="14.25" x14ac:dyDescent="0.2">
      <c r="A296" s="84"/>
      <c r="B296" s="88"/>
      <c r="C296" s="96" t="s">
        <v>281</v>
      </c>
      <c r="D296" s="89"/>
      <c r="E296" s="89"/>
      <c r="F296" s="89"/>
      <c r="G296" s="89"/>
      <c r="H296" s="89"/>
      <c r="I296" s="70"/>
      <c r="J296" s="72"/>
      <c r="K296" s="72"/>
      <c r="L296" s="73"/>
    </row>
    <row r="297" spans="1:12" ht="14.25" x14ac:dyDescent="0.2">
      <c r="A297" s="84"/>
      <c r="B297" s="88"/>
      <c r="C297" s="89" t="s">
        <v>315</v>
      </c>
      <c r="D297" s="89"/>
      <c r="E297" s="89"/>
      <c r="F297" s="89"/>
      <c r="G297" s="89"/>
      <c r="H297" s="89"/>
      <c r="I297" s="70"/>
      <c r="J297" s="72">
        <f>J299+J300+J306+J310</f>
        <v>2030.0700000000002</v>
      </c>
      <c r="K297" s="72"/>
      <c r="L297" s="73">
        <f>L299+L300+L306+L310</f>
        <v>103392</v>
      </c>
    </row>
    <row r="298" spans="1:12" ht="14.25" x14ac:dyDescent="0.2">
      <c r="A298" s="84"/>
      <c r="B298" s="88"/>
      <c r="C298" s="96" t="s">
        <v>281</v>
      </c>
      <c r="D298" s="89"/>
      <c r="E298" s="89"/>
      <c r="F298" s="89"/>
      <c r="G298" s="89"/>
      <c r="H298" s="89"/>
      <c r="I298" s="70"/>
      <c r="J298" s="72"/>
      <c r="K298" s="72"/>
      <c r="L298" s="73"/>
    </row>
    <row r="299" spans="1:12" ht="14.25" x14ac:dyDescent="0.2">
      <c r="A299" s="84"/>
      <c r="B299" s="88"/>
      <c r="C299" s="89" t="s">
        <v>316</v>
      </c>
      <c r="D299" s="89"/>
      <c r="E299" s="89"/>
      <c r="F299" s="89"/>
      <c r="G299" s="89"/>
      <c r="H299" s="89"/>
      <c r="I299" s="70"/>
      <c r="J299" s="72">
        <f>SUM(S50:S293)</f>
        <v>2030.0700000000002</v>
      </c>
      <c r="K299" s="72"/>
      <c r="L299" s="73">
        <f>SUM(AR50:AR293)</f>
        <v>103392</v>
      </c>
    </row>
    <row r="300" spans="1:12" ht="14.25" hidden="1" x14ac:dyDescent="0.2">
      <c r="A300" s="84"/>
      <c r="B300" s="88"/>
      <c r="C300" s="89" t="s">
        <v>283</v>
      </c>
      <c r="D300" s="89"/>
      <c r="E300" s="89"/>
      <c r="F300" s="89"/>
      <c r="G300" s="89"/>
      <c r="H300" s="89"/>
      <c r="I300" s="70"/>
      <c r="J300" s="72">
        <f>J302+J305</f>
        <v>0</v>
      </c>
      <c r="K300" s="72"/>
      <c r="L300" s="73">
        <f>L302+L305</f>
        <v>0</v>
      </c>
    </row>
    <row r="301" spans="1:12" ht="14.25" hidden="1" x14ac:dyDescent="0.2">
      <c r="A301" s="84"/>
      <c r="B301" s="88"/>
      <c r="C301" s="96" t="s">
        <v>284</v>
      </c>
      <c r="D301" s="89"/>
      <c r="E301" s="89"/>
      <c r="F301" s="89"/>
      <c r="G301" s="89"/>
      <c r="H301" s="89"/>
      <c r="I301" s="70"/>
      <c r="J301" s="72"/>
      <c r="K301" s="72"/>
      <c r="L301" s="73"/>
    </row>
    <row r="302" spans="1:12" ht="14.25" hidden="1" x14ac:dyDescent="0.2">
      <c r="A302" s="84"/>
      <c r="B302" s="88"/>
      <c r="C302" s="89" t="s">
        <v>285</v>
      </c>
      <c r="D302" s="89"/>
      <c r="E302" s="89"/>
      <c r="F302" s="89"/>
      <c r="G302" s="89"/>
      <c r="H302" s="89"/>
      <c r="I302" s="70"/>
      <c r="J302" s="72">
        <f>SUM(P50:P293)</f>
        <v>0</v>
      </c>
      <c r="K302" s="72"/>
      <c r="L302" s="73">
        <f>SUM(AO50:AO293)</f>
        <v>0</v>
      </c>
    </row>
    <row r="303" spans="1:12" ht="14.25" hidden="1" x14ac:dyDescent="0.2">
      <c r="A303" s="84"/>
      <c r="B303" s="88"/>
      <c r="C303" s="96" t="s">
        <v>286</v>
      </c>
      <c r="D303" s="89"/>
      <c r="E303" s="89"/>
      <c r="F303" s="89"/>
      <c r="G303" s="89"/>
      <c r="H303" s="89"/>
      <c r="I303" s="70"/>
      <c r="J303" s="72"/>
      <c r="K303" s="72"/>
      <c r="L303" s="73"/>
    </row>
    <row r="304" spans="1:12" ht="14.25" hidden="1" x14ac:dyDescent="0.2">
      <c r="A304" s="84"/>
      <c r="B304" s="88"/>
      <c r="C304" s="89" t="s">
        <v>287</v>
      </c>
      <c r="D304" s="89"/>
      <c r="E304" s="89"/>
      <c r="F304" s="89"/>
      <c r="G304" s="89"/>
      <c r="H304" s="89"/>
      <c r="I304" s="70"/>
      <c r="J304" s="72">
        <f>SUM(X50:X293)</f>
        <v>0</v>
      </c>
      <c r="K304" s="72"/>
      <c r="L304" s="73">
        <f>SUM(AT50:AT293)</f>
        <v>0</v>
      </c>
    </row>
    <row r="305" spans="1:12" ht="14.25" hidden="1" x14ac:dyDescent="0.2">
      <c r="A305" s="84"/>
      <c r="B305" s="88"/>
      <c r="C305" s="89" t="s">
        <v>288</v>
      </c>
      <c r="D305" s="89"/>
      <c r="E305" s="89"/>
      <c r="F305" s="89"/>
      <c r="G305" s="89"/>
      <c r="H305" s="89"/>
      <c r="I305" s="70"/>
      <c r="J305" s="72">
        <f>SUM(Z50:Z293)</f>
        <v>0</v>
      </c>
      <c r="K305" s="72"/>
      <c r="L305" s="73">
        <f>SUM(AV50:AV293)</f>
        <v>0</v>
      </c>
    </row>
    <row r="306" spans="1:12" ht="14.25" hidden="1" x14ac:dyDescent="0.2">
      <c r="A306" s="84"/>
      <c r="B306" s="88"/>
      <c r="C306" s="89" t="s">
        <v>289</v>
      </c>
      <c r="D306" s="89"/>
      <c r="E306" s="89"/>
      <c r="F306" s="89"/>
      <c r="G306" s="89"/>
      <c r="H306" s="89"/>
      <c r="I306" s="70"/>
      <c r="J306" s="72">
        <f>J308+J309</f>
        <v>0</v>
      </c>
      <c r="K306" s="72"/>
      <c r="L306" s="73">
        <f>L308+L309</f>
        <v>0</v>
      </c>
    </row>
    <row r="307" spans="1:12" ht="14.25" hidden="1" x14ac:dyDescent="0.2">
      <c r="A307" s="84"/>
      <c r="B307" s="88"/>
      <c r="C307" s="96" t="s">
        <v>284</v>
      </c>
      <c r="D307" s="89"/>
      <c r="E307" s="89"/>
      <c r="F307" s="89"/>
      <c r="G307" s="89"/>
      <c r="H307" s="89"/>
      <c r="I307" s="70"/>
      <c r="J307" s="72"/>
      <c r="K307" s="72"/>
      <c r="L307" s="73"/>
    </row>
    <row r="308" spans="1:12" ht="14.25" hidden="1" x14ac:dyDescent="0.2">
      <c r="A308" s="84"/>
      <c r="B308" s="88"/>
      <c r="C308" s="89" t="s">
        <v>290</v>
      </c>
      <c r="D308" s="89"/>
      <c r="E308" s="89"/>
      <c r="F308" s="89"/>
      <c r="G308" s="89"/>
      <c r="H308" s="89"/>
      <c r="I308" s="70"/>
      <c r="J308" s="72">
        <f>SUM(AA50:AA293)-SUM(BJ50:BJ293)</f>
        <v>0</v>
      </c>
      <c r="K308" s="72"/>
      <c r="L308" s="73">
        <f>SUM(AW50:AW293)-SUM(BK50:BK293)</f>
        <v>0</v>
      </c>
    </row>
    <row r="309" spans="1:12" ht="14.25" hidden="1" x14ac:dyDescent="0.2">
      <c r="A309" s="84"/>
      <c r="B309" s="88"/>
      <c r="C309" s="89" t="s">
        <v>291</v>
      </c>
      <c r="D309" s="89"/>
      <c r="E309" s="89"/>
      <c r="F309" s="89"/>
      <c r="G309" s="89"/>
      <c r="H309" s="89"/>
      <c r="I309" s="70"/>
      <c r="J309" s="72">
        <f>SUM(AG50:AG293)</f>
        <v>0</v>
      </c>
      <c r="K309" s="72"/>
      <c r="L309" s="73">
        <f>SUM(BC50:BC293)</f>
        <v>0</v>
      </c>
    </row>
    <row r="310" spans="1:12" ht="14.25" hidden="1" x14ac:dyDescent="0.2">
      <c r="A310" s="84"/>
      <c r="B310" s="88"/>
      <c r="C310" s="89" t="s">
        <v>292</v>
      </c>
      <c r="D310" s="89"/>
      <c r="E310" s="89"/>
      <c r="F310" s="89"/>
      <c r="G310" s="89"/>
      <c r="H310" s="89"/>
      <c r="I310" s="70"/>
      <c r="J310" s="72">
        <f>SUM(AF50:AF293)</f>
        <v>0</v>
      </c>
      <c r="K310" s="72"/>
      <c r="L310" s="73">
        <f>SUM(BB50:BB293)</f>
        <v>0</v>
      </c>
    </row>
    <row r="311" spans="1:12" ht="14.25" x14ac:dyDescent="0.2">
      <c r="A311" s="84"/>
      <c r="B311" s="88"/>
      <c r="C311" s="89" t="s">
        <v>293</v>
      </c>
      <c r="D311" s="89"/>
      <c r="E311" s="89"/>
      <c r="F311" s="89"/>
      <c r="G311" s="89"/>
      <c r="H311" s="89"/>
      <c r="I311" s="70"/>
      <c r="J311" s="72">
        <f>SUM(S50:S293)+SUM(X50:X293)+SUM(Z50:Z293)</f>
        <v>2030.0700000000002</v>
      </c>
      <c r="K311" s="72"/>
      <c r="L311" s="73">
        <f>SUM(AR50:AR293)+SUM(AT50:AT293)+SUM(AV50:AV293)</f>
        <v>103392</v>
      </c>
    </row>
    <row r="312" spans="1:12" ht="14.25" x14ac:dyDescent="0.2">
      <c r="A312" s="84"/>
      <c r="B312" s="88"/>
      <c r="C312" s="89" t="s">
        <v>294</v>
      </c>
      <c r="D312" s="89"/>
      <c r="E312" s="89"/>
      <c r="F312" s="89"/>
      <c r="G312" s="89"/>
      <c r="H312" s="89"/>
      <c r="I312" s="70"/>
      <c r="J312" s="72">
        <f>SUM(AD50:AD293)</f>
        <v>1502.26</v>
      </c>
      <c r="K312" s="72"/>
      <c r="L312" s="73">
        <f>SUM(AZ50:AZ293)</f>
        <v>76511</v>
      </c>
    </row>
    <row r="313" spans="1:12" ht="14.25" x14ac:dyDescent="0.2">
      <c r="A313" s="84"/>
      <c r="B313" s="88"/>
      <c r="C313" s="89" t="s">
        <v>295</v>
      </c>
      <c r="D313" s="89"/>
      <c r="E313" s="89"/>
      <c r="F313" s="89"/>
      <c r="G313" s="89"/>
      <c r="H313" s="89"/>
      <c r="I313" s="70"/>
      <c r="J313" s="72">
        <f>SUM(AE50:AE293)</f>
        <v>730.84</v>
      </c>
      <c r="K313" s="72"/>
      <c r="L313" s="73">
        <f>SUM(BA50:BA293)</f>
        <v>37222</v>
      </c>
    </row>
    <row r="314" spans="1:12" ht="14.25" hidden="1" x14ac:dyDescent="0.2">
      <c r="A314" s="84"/>
      <c r="B314" s="88"/>
      <c r="C314" s="89" t="s">
        <v>326</v>
      </c>
      <c r="D314" s="89"/>
      <c r="E314" s="89"/>
      <c r="F314" s="89"/>
      <c r="G314" s="89"/>
      <c r="H314" s="89"/>
      <c r="I314" s="70"/>
      <c r="J314" s="72">
        <f>J316+J317</f>
        <v>0</v>
      </c>
      <c r="K314" s="72"/>
      <c r="L314" s="73">
        <f>L316+L317</f>
        <v>0</v>
      </c>
    </row>
    <row r="315" spans="1:12" ht="14.25" hidden="1" x14ac:dyDescent="0.2">
      <c r="A315" s="84"/>
      <c r="B315" s="88"/>
      <c r="C315" s="96" t="s">
        <v>281</v>
      </c>
      <c r="D315" s="89"/>
      <c r="E315" s="89"/>
      <c r="F315" s="89"/>
      <c r="G315" s="89"/>
      <c r="H315" s="89"/>
      <c r="I315" s="70"/>
      <c r="J315" s="72"/>
      <c r="K315" s="72"/>
      <c r="L315" s="73"/>
    </row>
    <row r="316" spans="1:12" ht="14.25" hidden="1" x14ac:dyDescent="0.2">
      <c r="A316" s="84"/>
      <c r="B316" s="88"/>
      <c r="C316" s="89" t="s">
        <v>297</v>
      </c>
      <c r="D316" s="89"/>
      <c r="E316" s="89"/>
      <c r="F316" s="89"/>
      <c r="G316" s="89"/>
      <c r="H316" s="89"/>
      <c r="I316" s="70"/>
      <c r="J316" s="72">
        <f>SUM(BJ50:BJ293)</f>
        <v>0</v>
      </c>
      <c r="K316" s="72"/>
      <c r="L316" s="73">
        <f>SUM(BK50:BK293)</f>
        <v>0</v>
      </c>
    </row>
    <row r="317" spans="1:12" ht="14.25" hidden="1" x14ac:dyDescent="0.2">
      <c r="A317" s="84"/>
      <c r="B317" s="88"/>
      <c r="C317" s="89" t="s">
        <v>298</v>
      </c>
      <c r="D317" s="89"/>
      <c r="E317" s="89"/>
      <c r="F317" s="89"/>
      <c r="G317" s="89"/>
      <c r="H317" s="89"/>
      <c r="I317" s="70"/>
      <c r="J317" s="72">
        <f>SUM(AH50:AH293)</f>
        <v>0</v>
      </c>
      <c r="K317" s="72"/>
      <c r="L317" s="73">
        <f>SUM(BD50:BD293)</f>
        <v>0</v>
      </c>
    </row>
    <row r="318" spans="1:12" ht="14.25" x14ac:dyDescent="0.2">
      <c r="A318" s="84"/>
      <c r="B318" s="88"/>
      <c r="C318" s="89" t="s">
        <v>327</v>
      </c>
      <c r="D318" s="89"/>
      <c r="E318" s="89"/>
      <c r="F318" s="89"/>
      <c r="G318" s="89"/>
      <c r="H318" s="89"/>
      <c r="I318" s="70"/>
      <c r="J318" s="72">
        <f>J271</f>
        <v>4263.17</v>
      </c>
      <c r="K318" s="72"/>
      <c r="L318" s="73">
        <f>L271</f>
        <v>217125</v>
      </c>
    </row>
    <row r="319" spans="1:12" ht="14.25" x14ac:dyDescent="0.2">
      <c r="A319" s="84"/>
      <c r="B319" s="88"/>
      <c r="C319" s="92" t="s">
        <v>302</v>
      </c>
      <c r="D319" s="89"/>
      <c r="E319" s="89"/>
      <c r="F319" s="89"/>
      <c r="G319" s="89"/>
      <c r="H319" s="89"/>
      <c r="I319" s="70"/>
      <c r="J319" s="72"/>
      <c r="K319" s="72"/>
      <c r="L319" s="73"/>
    </row>
    <row r="320" spans="1:12" ht="14.25" hidden="1" x14ac:dyDescent="0.2">
      <c r="A320" s="84"/>
      <c r="B320" s="88"/>
      <c r="C320" s="89" t="s">
        <v>303</v>
      </c>
      <c r="D320" s="89"/>
      <c r="E320" s="89"/>
      <c r="F320" s="89"/>
      <c r="G320" s="89"/>
      <c r="H320" s="89"/>
      <c r="I320" s="70"/>
      <c r="J320" s="72">
        <f>SUM(AB50:AB293)</f>
        <v>0</v>
      </c>
      <c r="K320" s="72"/>
      <c r="L320" s="73">
        <f>SUM(AX50:AX293)</f>
        <v>0</v>
      </c>
    </row>
    <row r="321" spans="1:12" ht="14.25" hidden="1" x14ac:dyDescent="0.2">
      <c r="A321" s="84"/>
      <c r="B321" s="88"/>
      <c r="C321" s="89" t="s">
        <v>304</v>
      </c>
      <c r="D321" s="89"/>
      <c r="E321" s="89"/>
      <c r="F321" s="89"/>
      <c r="G321" s="89"/>
      <c r="H321" s="89"/>
      <c r="I321" s="70"/>
      <c r="J321" s="72">
        <f>SUM(AC50:AC293)</f>
        <v>0</v>
      </c>
      <c r="K321" s="72"/>
      <c r="L321" s="73">
        <f>SUM(AY50:AY293)</f>
        <v>0</v>
      </c>
    </row>
    <row r="322" spans="1:12" ht="14.25" x14ac:dyDescent="0.2">
      <c r="A322" s="84"/>
      <c r="B322" s="88"/>
      <c r="C322" s="89" t="s">
        <v>305</v>
      </c>
      <c r="D322" s="89"/>
      <c r="E322" s="89"/>
      <c r="F322" s="97"/>
      <c r="G322" s="98">
        <f>Source!P175</f>
        <v>165.2780784</v>
      </c>
      <c r="H322" s="84"/>
      <c r="I322" s="84"/>
      <c r="J322" s="84"/>
      <c r="K322" s="84"/>
      <c r="L322" s="84"/>
    </row>
    <row r="323" spans="1:12" ht="14.25" hidden="1" customHeight="1" x14ac:dyDescent="0.2">
      <c r="A323" s="84"/>
      <c r="B323" s="88"/>
      <c r="C323" s="89" t="s">
        <v>306</v>
      </c>
      <c r="D323" s="89"/>
      <c r="E323" s="89"/>
      <c r="F323" s="97"/>
      <c r="G323" s="98">
        <f>Source!P176</f>
        <v>0</v>
      </c>
      <c r="H323" s="84"/>
      <c r="I323" s="84"/>
      <c r="J323" s="84"/>
      <c r="K323" s="84"/>
      <c r="L323" s="84"/>
    </row>
    <row r="327" spans="1:12" ht="14.25" customHeight="1" x14ac:dyDescent="0.2">
      <c r="A327" s="110"/>
      <c r="B327" s="111" t="s">
        <v>328</v>
      </c>
      <c r="C327" s="113" t="str">
        <f>IF(Source!AC12&lt;&gt;"", Source!AC12," ")</f>
        <v>Ведущий эксперт УНСР</v>
      </c>
      <c r="D327" s="41"/>
      <c r="E327" s="41"/>
      <c r="F327" s="41"/>
      <c r="G327" s="41"/>
      <c r="H327" s="112" t="str">
        <f>IF(Source!AB12&lt;&gt;"", Source!AB12," ")</f>
        <v>Кузьмина Т.В.</v>
      </c>
      <c r="I327" s="24"/>
      <c r="J327" s="24"/>
      <c r="K327" s="24"/>
      <c r="L327" s="19"/>
    </row>
    <row r="328" spans="1:12" ht="14.25" customHeight="1" x14ac:dyDescent="0.2">
      <c r="A328" s="110"/>
      <c r="B328" s="114"/>
      <c r="C328" s="115" t="s">
        <v>329</v>
      </c>
      <c r="D328" s="115"/>
      <c r="E328" s="115"/>
      <c r="F328" s="115"/>
      <c r="G328" s="115"/>
      <c r="H328" s="24"/>
      <c r="I328" s="24"/>
      <c r="J328" s="24"/>
      <c r="K328" s="24"/>
      <c r="L328" s="19"/>
    </row>
    <row r="329" spans="1:12" ht="14.25" customHeight="1" x14ac:dyDescent="0.2">
      <c r="A329" s="110"/>
      <c r="B329" s="114"/>
      <c r="C329" s="24"/>
      <c r="D329" s="24"/>
      <c r="E329" s="24"/>
      <c r="F329" s="24"/>
      <c r="G329" s="24"/>
      <c r="H329" s="24"/>
      <c r="I329" s="24"/>
      <c r="J329" s="24"/>
      <c r="K329" s="24"/>
      <c r="L329" s="19"/>
    </row>
    <row r="330" spans="1:12" ht="14.25" customHeight="1" x14ac:dyDescent="0.2">
      <c r="A330" s="110"/>
      <c r="B330" s="111" t="s">
        <v>330</v>
      </c>
      <c r="C330" s="113" t="str">
        <f>IF(Source!AE12&lt;&gt;"", Source!AE12," ")</f>
        <v>Начальник УНСР</v>
      </c>
      <c r="D330" s="41"/>
      <c r="E330" s="41"/>
      <c r="F330" s="41"/>
      <c r="G330" s="41"/>
      <c r="H330" s="112" t="str">
        <f>IF(Source!AD12&lt;&gt;"", Source!AD12," ")</f>
        <v>Аверьянов И.А.</v>
      </c>
      <c r="I330" s="24"/>
      <c r="J330" s="24"/>
      <c r="K330" s="24"/>
      <c r="L330" s="19"/>
    </row>
    <row r="331" spans="1:12" ht="14.25" customHeight="1" x14ac:dyDescent="0.2">
      <c r="A331" s="24"/>
      <c r="B331" s="24"/>
      <c r="C331" s="115" t="s">
        <v>329</v>
      </c>
      <c r="D331" s="115"/>
      <c r="E331" s="115"/>
      <c r="F331" s="115"/>
      <c r="G331" s="115"/>
      <c r="H331" s="24"/>
      <c r="I331" s="24"/>
      <c r="J331" s="24"/>
      <c r="K331" s="24"/>
      <c r="L331" s="19"/>
    </row>
  </sheetData>
  <mergeCells count="247">
    <mergeCell ref="C323:F323"/>
    <mergeCell ref="C328:G328"/>
    <mergeCell ref="C331:G331"/>
    <mergeCell ref="C317:H317"/>
    <mergeCell ref="C318:H318"/>
    <mergeCell ref="C319:H319"/>
    <mergeCell ref="C320:H320"/>
    <mergeCell ref="C321:H321"/>
    <mergeCell ref="C322:F322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292:H292"/>
    <mergeCell ref="C293:H293"/>
    <mergeCell ref="C295:H295"/>
    <mergeCell ref="C296:H296"/>
    <mergeCell ref="C297:H297"/>
    <mergeCell ref="C298:H298"/>
    <mergeCell ref="C286:H286"/>
    <mergeCell ref="C287:H287"/>
    <mergeCell ref="C288:H288"/>
    <mergeCell ref="C289:H289"/>
    <mergeCell ref="C290:H290"/>
    <mergeCell ref="C291:H291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67:H267"/>
    <mergeCell ref="C268:H268"/>
    <mergeCell ref="C269:H269"/>
    <mergeCell ref="C271:H271"/>
    <mergeCell ref="C272:H272"/>
    <mergeCell ref="C273:H273"/>
    <mergeCell ref="C260:H260"/>
    <mergeCell ref="C261:H261"/>
    <mergeCell ref="C262:H262"/>
    <mergeCell ref="C263:H263"/>
    <mergeCell ref="C264:H264"/>
    <mergeCell ref="C266:H266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41:H241"/>
    <mergeCell ref="C242:H242"/>
    <mergeCell ref="C243:H243"/>
    <mergeCell ref="C244:H244"/>
    <mergeCell ref="C246:H246"/>
    <mergeCell ref="C247:H247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0:F220"/>
    <mergeCell ref="C221:F221"/>
    <mergeCell ref="C224:H224"/>
    <mergeCell ref="C226:H226"/>
    <mergeCell ref="C227:H227"/>
    <mergeCell ref="C228:H228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91:H191"/>
    <mergeCell ref="I191:J191"/>
    <mergeCell ref="K191:L191"/>
    <mergeCell ref="C193:H193"/>
    <mergeCell ref="C194:H194"/>
    <mergeCell ref="C195:H195"/>
    <mergeCell ref="C168:F168"/>
    <mergeCell ref="C169:F169"/>
    <mergeCell ref="A172:L172"/>
    <mergeCell ref="C181:H181"/>
    <mergeCell ref="I181:J181"/>
    <mergeCell ref="K181:L181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9:H139"/>
    <mergeCell ref="I139:J139"/>
    <mergeCell ref="K139:L139"/>
    <mergeCell ref="C141:H141"/>
    <mergeCell ref="C142:H142"/>
    <mergeCell ref="C143:H143"/>
    <mergeCell ref="C117:F117"/>
    <mergeCell ref="C118:F118"/>
    <mergeCell ref="A121:L121"/>
    <mergeCell ref="C130:H130"/>
    <mergeCell ref="I130:J130"/>
    <mergeCell ref="K130:L130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88:H88"/>
    <mergeCell ref="I88:J88"/>
    <mergeCell ref="K88:L88"/>
    <mergeCell ref="C90:H90"/>
    <mergeCell ref="C91:H91"/>
    <mergeCell ref="C92:H92"/>
    <mergeCell ref="C70:H70"/>
    <mergeCell ref="I70:J70"/>
    <mergeCell ref="K70:L70"/>
    <mergeCell ref="C79:H79"/>
    <mergeCell ref="I79:J79"/>
    <mergeCell ref="K79:L79"/>
    <mergeCell ref="H44:J47"/>
    <mergeCell ref="K44:K48"/>
    <mergeCell ref="L44:L48"/>
    <mergeCell ref="A51:L51"/>
    <mergeCell ref="C61:H61"/>
    <mergeCell ref="I61:J61"/>
    <mergeCell ref="K61:L6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48"/>
  <sheetViews>
    <sheetView workbookViewId="0">
      <selection activeCell="A244" sqref="A244:O24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241</v>
      </c>
      <c r="C12" s="1">
        <v>0</v>
      </c>
      <c r="D12" s="1">
        <f>ROW(A183)</f>
        <v>183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B183</f>
        <v>241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09-03-03  ПНР Решения по телемеханизации</v>
      </c>
      <c r="G18" s="3" t="str">
        <f t="shared" si="0"/>
        <v>09-03-03  ПНР Решения по телемеханизации (ОК)+</v>
      </c>
      <c r="H18" s="3"/>
      <c r="I18" s="3"/>
      <c r="J18" s="3"/>
      <c r="K18" s="3"/>
      <c r="L18" s="3"/>
      <c r="M18" s="3"/>
      <c r="N18" s="3"/>
      <c r="O18" s="3">
        <f t="shared" ref="O18:AT18" si="1">O183</f>
        <v>2030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2030</v>
      </c>
      <c r="T18" s="3">
        <f t="shared" si="1"/>
        <v>0</v>
      </c>
      <c r="U18" s="3">
        <f t="shared" si="1"/>
        <v>165.2780784</v>
      </c>
      <c r="V18" s="3">
        <f t="shared" si="1"/>
        <v>0</v>
      </c>
      <c r="W18" s="3">
        <f t="shared" si="1"/>
        <v>0</v>
      </c>
      <c r="X18" s="3">
        <f t="shared" si="1"/>
        <v>1502</v>
      </c>
      <c r="Y18" s="3">
        <f t="shared" si="1"/>
        <v>732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4263</v>
      </c>
      <c r="AS18" s="3">
        <f t="shared" si="1"/>
        <v>0</v>
      </c>
      <c r="AT18" s="3">
        <f t="shared" si="1"/>
        <v>0</v>
      </c>
      <c r="AU18" s="3">
        <f t="shared" ref="AU18:BZ18" si="2">AU183</f>
        <v>4263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CA183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DG183</f>
        <v>103392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103392</v>
      </c>
      <c r="DL18" s="4">
        <f t="shared" si="4"/>
        <v>0</v>
      </c>
      <c r="DM18" s="4">
        <f t="shared" si="4"/>
        <v>165.2780784</v>
      </c>
      <c r="DN18" s="4">
        <f t="shared" si="4"/>
        <v>0</v>
      </c>
      <c r="DO18" s="4">
        <f t="shared" si="4"/>
        <v>0</v>
      </c>
      <c r="DP18" s="4">
        <f t="shared" si="4"/>
        <v>76511</v>
      </c>
      <c r="DQ18" s="4">
        <f t="shared" si="4"/>
        <v>37222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217125</v>
      </c>
      <c r="EK18" s="4">
        <f t="shared" si="4"/>
        <v>0</v>
      </c>
      <c r="EL18" s="4">
        <f t="shared" si="4"/>
        <v>0</v>
      </c>
      <c r="EM18" s="4">
        <f t="shared" ref="EM18:FR18" si="5">EM183</f>
        <v>217125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FS183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ROW(A153)</f>
        <v>153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B153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09-03-03</v>
      </c>
      <c r="G22" s="3" t="str">
        <f t="shared" si="7"/>
        <v>Решения по телемеханизации</v>
      </c>
      <c r="H22" s="3"/>
      <c r="I22" s="3"/>
      <c r="J22" s="3"/>
      <c r="K22" s="3"/>
      <c r="L22" s="3"/>
      <c r="M22" s="3"/>
      <c r="N22" s="3"/>
      <c r="O22" s="3">
        <f t="shared" ref="O22:AT22" si="8">O153</f>
        <v>2030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2030</v>
      </c>
      <c r="T22" s="3">
        <f t="shared" si="8"/>
        <v>0</v>
      </c>
      <c r="U22" s="3">
        <f t="shared" si="8"/>
        <v>165.2780784</v>
      </c>
      <c r="V22" s="3">
        <f t="shared" si="8"/>
        <v>0</v>
      </c>
      <c r="W22" s="3">
        <f t="shared" si="8"/>
        <v>0</v>
      </c>
      <c r="X22" s="3">
        <f t="shared" si="8"/>
        <v>1502</v>
      </c>
      <c r="Y22" s="3">
        <f t="shared" si="8"/>
        <v>732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4263</v>
      </c>
      <c r="AS22" s="3">
        <f t="shared" si="8"/>
        <v>0</v>
      </c>
      <c r="AT22" s="3">
        <f t="shared" si="8"/>
        <v>0</v>
      </c>
      <c r="AU22" s="3">
        <f t="shared" ref="AU22:BZ22" si="9">AU153</f>
        <v>4263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CA153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DG153</f>
        <v>103392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103392</v>
      </c>
      <c r="DL22" s="4">
        <f t="shared" si="11"/>
        <v>0</v>
      </c>
      <c r="DM22" s="4">
        <f t="shared" si="11"/>
        <v>165.2780784</v>
      </c>
      <c r="DN22" s="4">
        <f t="shared" si="11"/>
        <v>0</v>
      </c>
      <c r="DO22" s="4">
        <f t="shared" si="11"/>
        <v>0</v>
      </c>
      <c r="DP22" s="4">
        <f t="shared" si="11"/>
        <v>76511</v>
      </c>
      <c r="DQ22" s="4">
        <f t="shared" si="11"/>
        <v>37222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217125</v>
      </c>
      <c r="EK22" s="4">
        <f t="shared" si="11"/>
        <v>0</v>
      </c>
      <c r="EL22" s="4">
        <f t="shared" si="11"/>
        <v>0</v>
      </c>
      <c r="EM22" s="4">
        <f t="shared" ref="EM22:FR22" si="12">EM153</f>
        <v>217125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FS153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Закрытый переходной пункт. Шкаф телемеханики -1шт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152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152</v>
      </c>
      <c r="T26" s="3">
        <f t="shared" si="15"/>
        <v>0</v>
      </c>
      <c r="U26" s="3">
        <f t="shared" si="15"/>
        <v>13.1017984</v>
      </c>
      <c r="V26" s="3">
        <f t="shared" si="15"/>
        <v>0</v>
      </c>
      <c r="W26" s="3">
        <f t="shared" si="15"/>
        <v>0</v>
      </c>
      <c r="X26" s="3">
        <f t="shared" si="15"/>
        <v>112</v>
      </c>
      <c r="Y26" s="3">
        <f t="shared" si="15"/>
        <v>55</v>
      </c>
      <c r="Z26" s="3">
        <f t="shared" si="15"/>
        <v>0</v>
      </c>
      <c r="AA26" s="3">
        <f t="shared" si="15"/>
        <v>0</v>
      </c>
      <c r="AB26" s="3">
        <f t="shared" si="15"/>
        <v>152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152</v>
      </c>
      <c r="AG26" s="3">
        <f t="shared" si="15"/>
        <v>0</v>
      </c>
      <c r="AH26" s="3">
        <f t="shared" si="15"/>
        <v>13.1017984</v>
      </c>
      <c r="AI26" s="3">
        <f t="shared" si="15"/>
        <v>0</v>
      </c>
      <c r="AJ26" s="3">
        <f t="shared" si="15"/>
        <v>0</v>
      </c>
      <c r="AK26" s="3">
        <f t="shared" si="15"/>
        <v>112</v>
      </c>
      <c r="AL26" s="3">
        <f t="shared" si="15"/>
        <v>55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318</v>
      </c>
      <c r="AS26" s="3">
        <f t="shared" si="15"/>
        <v>0</v>
      </c>
      <c r="AT26" s="3">
        <f t="shared" si="15"/>
        <v>0</v>
      </c>
      <c r="AU26" s="3">
        <f t="shared" ref="AU26:BZ26" si="16">AU43</f>
        <v>318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318</v>
      </c>
      <c r="CB26" s="3">
        <f t="shared" si="17"/>
        <v>0</v>
      </c>
      <c r="CC26" s="3">
        <f t="shared" si="17"/>
        <v>0</v>
      </c>
      <c r="CD26" s="3">
        <f t="shared" si="17"/>
        <v>318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7721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7721</v>
      </c>
      <c r="DL26" s="4">
        <f t="shared" si="18"/>
        <v>0</v>
      </c>
      <c r="DM26" s="4">
        <f t="shared" si="18"/>
        <v>13.1017984</v>
      </c>
      <c r="DN26" s="4">
        <f t="shared" si="18"/>
        <v>0</v>
      </c>
      <c r="DO26" s="4">
        <f t="shared" si="18"/>
        <v>0</v>
      </c>
      <c r="DP26" s="4">
        <f t="shared" si="18"/>
        <v>5714</v>
      </c>
      <c r="DQ26" s="4">
        <f t="shared" si="18"/>
        <v>2780</v>
      </c>
      <c r="DR26" s="4">
        <f t="shared" si="18"/>
        <v>0</v>
      </c>
      <c r="DS26" s="4">
        <f t="shared" si="18"/>
        <v>0</v>
      </c>
      <c r="DT26" s="4">
        <f t="shared" si="18"/>
        <v>7721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7721</v>
      </c>
      <c r="DY26" s="4">
        <f t="shared" si="18"/>
        <v>0</v>
      </c>
      <c r="DZ26" s="4">
        <f t="shared" si="18"/>
        <v>13.1017984</v>
      </c>
      <c r="EA26" s="4">
        <f t="shared" si="18"/>
        <v>0</v>
      </c>
      <c r="EB26" s="4">
        <f t="shared" si="18"/>
        <v>0</v>
      </c>
      <c r="EC26" s="4">
        <f t="shared" si="18"/>
        <v>5714</v>
      </c>
      <c r="ED26" s="4">
        <f t="shared" si="18"/>
        <v>2780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16215</v>
      </c>
      <c r="EK26" s="4">
        <f t="shared" si="18"/>
        <v>0</v>
      </c>
      <c r="EL26" s="4">
        <f t="shared" si="18"/>
        <v>0</v>
      </c>
      <c r="EM26" s="4">
        <f t="shared" ref="EM26:FR26" si="19">EM43</f>
        <v>16215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16215</v>
      </c>
      <c r="FT26" s="4">
        <f t="shared" si="20"/>
        <v>0</v>
      </c>
      <c r="FU26" s="4">
        <f t="shared" si="20"/>
        <v>0</v>
      </c>
      <c r="FV26" s="4">
        <f t="shared" si="20"/>
        <v>16215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>ROUND(ROUND((1)/100,4),7)</f>
        <v>0.01</v>
      </c>
      <c r="J28" s="2">
        <v>0</v>
      </c>
      <c r="K28" s="2">
        <f>ROUND(ROUND((1)/100,4),7)</f>
        <v>0.01</v>
      </c>
      <c r="L28" s="2"/>
      <c r="M28" s="2"/>
      <c r="N28" s="2"/>
      <c r="O28" s="2">
        <f>ROUND(CP28,2)</f>
        <v>1.67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1.67</v>
      </c>
      <c r="T28" s="2">
        <f>ROUND(CU28*I28,2)</f>
        <v>0</v>
      </c>
      <c r="U28" s="2">
        <f t="shared" ref="U28:U41" si="21">ROUND(CV28*I28,7)</f>
        <v>0.1301184</v>
      </c>
      <c r="V28" s="2">
        <f t="shared" ref="V28:V41" si="22">ROUND(CW28*I28,7)</f>
        <v>0</v>
      </c>
      <c r="W28" s="2">
        <f>ROUND(CX28*I28,2)</f>
        <v>0</v>
      </c>
      <c r="X28" s="2">
        <f>ROUND(CY28,2)</f>
        <v>1.24</v>
      </c>
      <c r="Y28" s="2">
        <f>ROUND(CZ28,2)</f>
        <v>0.6</v>
      </c>
      <c r="Z28" s="2"/>
      <c r="AA28" s="2">
        <v>64885353</v>
      </c>
      <c r="AB28" s="2">
        <f t="shared" ref="AB28:AB41" si="23">ROUND((AC28+AD28+AF28),2)</f>
        <v>166.61</v>
      </c>
      <c r="AC28" s="2">
        <f t="shared" ref="AC28:AC41" si="24">ROUND((ES28),2)</f>
        <v>0</v>
      </c>
      <c r="AD28" s="2">
        <f>ROUND(((((ET28*ROUND((1.255*0.8),7)))-((EU28*ROUND((1.255*0.8),7))))+AE28),2)</f>
        <v>0</v>
      </c>
      <c r="AE28" s="2">
        <f>ROUND(((EU28*ROUND((1.255*0.8),7))),2)</f>
        <v>0</v>
      </c>
      <c r="AF28" s="2">
        <f>ROUND(((EV28*ROUND((1.255*0.8),7))),2)</f>
        <v>166.61</v>
      </c>
      <c r="AG28" s="2">
        <f t="shared" ref="AG28:AG41" si="25">ROUND((AP28),2)</f>
        <v>0</v>
      </c>
      <c r="AH28" s="2">
        <f>((EW28*ROUND((1.255*0.8),7)))</f>
        <v>13.011840000000001</v>
      </c>
      <c r="AI28" s="2">
        <f>((EX28*ROUND((1.255*0.8),7)))</f>
        <v>0</v>
      </c>
      <c r="AJ28" s="2">
        <f t="shared" ref="AJ28:AJ41" si="26">(AS28)</f>
        <v>0</v>
      </c>
      <c r="AK28" s="2">
        <v>165.95</v>
      </c>
      <c r="AL28" s="2">
        <v>0</v>
      </c>
      <c r="AM28" s="2">
        <v>0</v>
      </c>
      <c r="AN28" s="2">
        <v>0</v>
      </c>
      <c r="AO28" s="2">
        <v>165.95</v>
      </c>
      <c r="AP28" s="2">
        <v>0</v>
      </c>
      <c r="AQ28" s="2">
        <v>12.96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26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225</v>
      </c>
      <c r="CO28" s="2">
        <v>0</v>
      </c>
      <c r="CP28" s="2">
        <f t="shared" ref="CP28:CP41" si="27">(P28+Q28+S28)</f>
        <v>1.67</v>
      </c>
      <c r="CQ28" s="2">
        <f t="shared" ref="CQ28:CQ41" si="28">AC28*BC28</f>
        <v>0</v>
      </c>
      <c r="CR28" s="2">
        <f>((((ET28*ROUND((1.255*0.8),7)))*BB28-((EU28*ROUND((1.255*0.8),7)))*BS28)+AE28*BS28)</f>
        <v>0</v>
      </c>
      <c r="CS28" s="2">
        <f t="shared" ref="CS28:CS41" si="29">AE28*BS28</f>
        <v>0</v>
      </c>
      <c r="CT28" s="2">
        <f t="shared" ref="CT28:CT41" si="30">AF28*BA28</f>
        <v>166.61</v>
      </c>
      <c r="CU28" s="2">
        <f t="shared" ref="CU28:CU41" si="31">AG28</f>
        <v>0</v>
      </c>
      <c r="CV28" s="2">
        <f t="shared" ref="CV28:CV41" si="32">AH28</f>
        <v>13.011840000000001</v>
      </c>
      <c r="CW28" s="2">
        <f t="shared" ref="CW28:CW41" si="33">AI28</f>
        <v>0</v>
      </c>
      <c r="CX28" s="2">
        <f t="shared" ref="CX28:CX41" si="34">AJ28</f>
        <v>0</v>
      </c>
      <c r="CY28" s="2">
        <f t="shared" ref="CY28:CY41" si="35">(((S28+R28)*AT28)/100)</f>
        <v>1.2358</v>
      </c>
      <c r="CZ28" s="2">
        <f t="shared" ref="CZ28:CZ41" si="36">(((S28+R28)*AU28)/100)</f>
        <v>0.60119999999999996</v>
      </c>
      <c r="DA28" s="2"/>
      <c r="DB28" s="2"/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27</v>
      </c>
      <c r="DH28" s="2" t="s">
        <v>3</v>
      </c>
      <c r="DI28" s="2" t="s">
        <v>27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28</v>
      </c>
      <c r="EH28" s="2">
        <v>83</v>
      </c>
      <c r="EI28" s="2" t="s">
        <v>28</v>
      </c>
      <c r="EJ28" s="2">
        <v>4</v>
      </c>
      <c r="EK28" s="2">
        <v>200001</v>
      </c>
      <c r="EL28" s="2" t="s">
        <v>29</v>
      </c>
      <c r="EM28" s="2" t="s">
        <v>30</v>
      </c>
      <c r="EN28" s="2"/>
      <c r="EO28" s="2" t="s">
        <v>31</v>
      </c>
      <c r="EP28" s="2"/>
      <c r="EQ28" s="2">
        <v>131072</v>
      </c>
      <c r="ER28" s="2">
        <v>165.95</v>
      </c>
      <c r="ES28" s="2">
        <v>0</v>
      </c>
      <c r="ET28" s="2">
        <v>0</v>
      </c>
      <c r="EU28" s="2">
        <v>0</v>
      </c>
      <c r="EV28" s="2">
        <v>165.95</v>
      </c>
      <c r="EW28" s="2">
        <v>12.96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-500447206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3.51</v>
      </c>
      <c r="GN28" s="2">
        <f t="shared" ref="GN28:GN41" si="37">IF(OR(BI28=0,BI28=1),GM28-GX28,0)</f>
        <v>0</v>
      </c>
      <c r="GO28" s="2">
        <f t="shared" ref="GO28:GO41" si="38">IF(BI28=2,GM28-GX28,0)</f>
        <v>0</v>
      </c>
      <c r="GP28" s="2">
        <f t="shared" ref="GP28:GP41" si="39">IF(BI28=4,GM28-GX28,0)</f>
        <v>3.51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1" si="40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41" si="4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32</v>
      </c>
      <c r="HO28" s="2" t="s">
        <v>33</v>
      </c>
      <c r="HP28" s="2" t="s">
        <v>28</v>
      </c>
      <c r="HQ28" s="2" t="s">
        <v>28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21</v>
      </c>
      <c r="F29" t="s">
        <v>23</v>
      </c>
      <c r="G29" t="s">
        <v>24</v>
      </c>
      <c r="H29" t="s">
        <v>25</v>
      </c>
      <c r="I29">
        <f>ROUND(ROUND((1)/100,4),7)</f>
        <v>0.01</v>
      </c>
      <c r="J29">
        <v>0</v>
      </c>
      <c r="K29">
        <f>ROUND(ROUND((1)/100,4),7)</f>
        <v>0.01</v>
      </c>
      <c r="O29">
        <f>ROUND(CP29,0)</f>
        <v>85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85</v>
      </c>
      <c r="T29">
        <f>ROUND(CU29*I29,0)</f>
        <v>0</v>
      </c>
      <c r="U29">
        <f t="shared" si="21"/>
        <v>0.1301184</v>
      </c>
      <c r="V29">
        <f t="shared" si="22"/>
        <v>0</v>
      </c>
      <c r="W29">
        <f>ROUND(CX29*I29,0)</f>
        <v>0</v>
      </c>
      <c r="X29">
        <f>ROUND(CY29,0)</f>
        <v>63</v>
      </c>
      <c r="Y29">
        <f>ROUND(CZ29,0)</f>
        <v>31</v>
      </c>
      <c r="AA29">
        <v>64885350</v>
      </c>
      <c r="AB29">
        <f t="shared" si="23"/>
        <v>166.61</v>
      </c>
      <c r="AC29">
        <f t="shared" si="24"/>
        <v>0</v>
      </c>
      <c r="AD29">
        <f>ROUND(((((ET29*ROUND((1.255*0.8),7)))-((EU29*ROUND((1.255*0.8),7))))+AE29),2)</f>
        <v>0</v>
      </c>
      <c r="AE29">
        <f>ROUND(((EU29*ROUND((1.255*0.8),7))),2)</f>
        <v>0</v>
      </c>
      <c r="AF29">
        <f>ROUND(((EV29*ROUND((1.255*0.8),7))),2)</f>
        <v>166.61</v>
      </c>
      <c r="AG29">
        <f t="shared" si="25"/>
        <v>0</v>
      </c>
      <c r="AH29">
        <f>((EW29*ROUND((1.255*0.8),7)))</f>
        <v>13.011840000000001</v>
      </c>
      <c r="AI29">
        <f>((EX29*ROUND((1.255*0.8),7)))</f>
        <v>0</v>
      </c>
      <c r="AJ29">
        <f t="shared" si="26"/>
        <v>0</v>
      </c>
      <c r="AK29">
        <v>165.95</v>
      </c>
      <c r="AL29">
        <v>0</v>
      </c>
      <c r="AM29">
        <v>0</v>
      </c>
      <c r="AN29">
        <v>0</v>
      </c>
      <c r="AO29">
        <v>165.95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225</v>
      </c>
      <c r="CO29">
        <v>0</v>
      </c>
      <c r="CP29">
        <f t="shared" si="27"/>
        <v>85</v>
      </c>
      <c r="CQ29">
        <f t="shared" si="28"/>
        <v>0</v>
      </c>
      <c r="CR29">
        <f>((((ET29*ROUND((1.255*0.8),7)))*BB29-((EU29*ROUND((1.255*0.8),7)))*BS29)+AE29*BS29)</f>
        <v>0</v>
      </c>
      <c r="CS29">
        <f t="shared" si="29"/>
        <v>0</v>
      </c>
      <c r="CT29">
        <f t="shared" si="30"/>
        <v>8485.4472999999998</v>
      </c>
      <c r="CU29">
        <f t="shared" si="31"/>
        <v>0</v>
      </c>
      <c r="CV29">
        <f t="shared" si="32"/>
        <v>13.011840000000001</v>
      </c>
      <c r="CW29">
        <f t="shared" si="33"/>
        <v>0</v>
      </c>
      <c r="CX29">
        <f t="shared" si="34"/>
        <v>0</v>
      </c>
      <c r="CY29">
        <f t="shared" si="35"/>
        <v>62.9</v>
      </c>
      <c r="CZ29">
        <f t="shared" si="36"/>
        <v>30.6</v>
      </c>
      <c r="DC29" t="s">
        <v>3</v>
      </c>
      <c r="DD29" t="s">
        <v>3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28</v>
      </c>
      <c r="EH29">
        <v>83</v>
      </c>
      <c r="EI29" t="s">
        <v>28</v>
      </c>
      <c r="EJ29">
        <v>4</v>
      </c>
      <c r="EK29">
        <v>200001</v>
      </c>
      <c r="EL29" t="s">
        <v>29</v>
      </c>
      <c r="EM29" t="s">
        <v>30</v>
      </c>
      <c r="EO29" t="s">
        <v>31</v>
      </c>
      <c r="EQ29">
        <v>131072</v>
      </c>
      <c r="ER29">
        <v>165.95</v>
      </c>
      <c r="ES29">
        <v>0</v>
      </c>
      <c r="ET29">
        <v>0</v>
      </c>
      <c r="EU29">
        <v>0</v>
      </c>
      <c r="EV29">
        <v>165.95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-500447206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179</v>
      </c>
      <c r="GN29">
        <f t="shared" si="37"/>
        <v>0</v>
      </c>
      <c r="GO29">
        <f t="shared" si="38"/>
        <v>0</v>
      </c>
      <c r="GP29">
        <f t="shared" si="39"/>
        <v>179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32</v>
      </c>
      <c r="HO29" t="s">
        <v>33</v>
      </c>
      <c r="HP29" t="s">
        <v>28</v>
      </c>
      <c r="HQ29" t="s">
        <v>28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</v>
      </c>
      <c r="F30" s="2" t="s">
        <v>34</v>
      </c>
      <c r="G30" s="2" t="s">
        <v>35</v>
      </c>
      <c r="H30" s="2" t="s">
        <v>36</v>
      </c>
      <c r="I30" s="2">
        <f>ROUND(ROUND(1,4),7)</f>
        <v>1</v>
      </c>
      <c r="J30" s="2">
        <v>0</v>
      </c>
      <c r="K30" s="2">
        <f>ROUND(ROUND(1,4),7)</f>
        <v>1</v>
      </c>
      <c r="L30" s="2"/>
      <c r="M30" s="2"/>
      <c r="N30" s="2"/>
      <c r="O30" s="2">
        <f>ROUND(CP30,2)</f>
        <v>91.46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91.46</v>
      </c>
      <c r="T30" s="2">
        <f>ROUND(CU30*I30,2)</f>
        <v>0</v>
      </c>
      <c r="U30" s="2">
        <f t="shared" si="21"/>
        <v>9.7344000000000008</v>
      </c>
      <c r="V30" s="2">
        <f t="shared" si="22"/>
        <v>0</v>
      </c>
      <c r="W30" s="2">
        <f>ROUND(CX30*I30,2)</f>
        <v>0</v>
      </c>
      <c r="X30" s="2">
        <f>ROUND(CY30,2)</f>
        <v>67.680000000000007</v>
      </c>
      <c r="Y30" s="2">
        <f>ROUND(CZ30,2)</f>
        <v>32.93</v>
      </c>
      <c r="Z30" s="2"/>
      <c r="AA30" s="2">
        <v>-1</v>
      </c>
      <c r="AB30" s="2">
        <f t="shared" si="23"/>
        <v>91.46</v>
      </c>
      <c r="AC30" s="2">
        <f t="shared" si="24"/>
        <v>0</v>
      </c>
      <c r="AD30" s="2">
        <f>ROUND(((((ET30*ROUND(((0.3+1)*0.8),7)))-((EU30*ROUND(((0.3+1)*0.8),7))))+AE30),2)</f>
        <v>0</v>
      </c>
      <c r="AE30" s="2">
        <f>ROUND(((EU30*ROUND(((0.3+1)*0.8),7))),2)</f>
        <v>0</v>
      </c>
      <c r="AF30" s="2">
        <f>ROUND(((EV30*ROUND(((0.3+1)*0.8),7))),2)</f>
        <v>91.46</v>
      </c>
      <c r="AG30" s="2">
        <f t="shared" si="25"/>
        <v>0</v>
      </c>
      <c r="AH30" s="2">
        <f>((EW30*ROUND(((0.3+1)*0.8),7)))</f>
        <v>9.7343999999999991</v>
      </c>
      <c r="AI30" s="2">
        <f>((EX30*ROUND(((0.3+1)*0.8),7)))</f>
        <v>0</v>
      </c>
      <c r="AJ30" s="2">
        <f t="shared" si="26"/>
        <v>0</v>
      </c>
      <c r="AK30" s="2">
        <v>87.94</v>
      </c>
      <c r="AL30" s="2">
        <v>0</v>
      </c>
      <c r="AM30" s="2">
        <v>0</v>
      </c>
      <c r="AN30" s="2">
        <v>0</v>
      </c>
      <c r="AO30" s="2">
        <v>87.94</v>
      </c>
      <c r="AP30" s="2">
        <v>0</v>
      </c>
      <c r="AQ30" s="2">
        <v>9.36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37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225</v>
      </c>
      <c r="CO30" s="2">
        <v>0</v>
      </c>
      <c r="CP30" s="2">
        <f t="shared" si="27"/>
        <v>91.46</v>
      </c>
      <c r="CQ30" s="2">
        <f t="shared" si="28"/>
        <v>0</v>
      </c>
      <c r="CR30" s="2">
        <f>((((ET30*ROUND(((0.3+1)*0.8),7)))*BB30-((EU30*ROUND(((0.3+1)*0.8),7)))*BS30)+AE30*BS30)</f>
        <v>0</v>
      </c>
      <c r="CS30" s="2">
        <f t="shared" si="29"/>
        <v>0</v>
      </c>
      <c r="CT30" s="2">
        <f t="shared" si="30"/>
        <v>91.46</v>
      </c>
      <c r="CU30" s="2">
        <f t="shared" si="31"/>
        <v>0</v>
      </c>
      <c r="CV30" s="2">
        <f t="shared" si="32"/>
        <v>9.7343999999999991</v>
      </c>
      <c r="CW30" s="2">
        <f t="shared" si="33"/>
        <v>0</v>
      </c>
      <c r="CX30" s="2">
        <f t="shared" si="34"/>
        <v>0</v>
      </c>
      <c r="CY30" s="2">
        <f t="shared" si="35"/>
        <v>67.680400000000006</v>
      </c>
      <c r="CZ30" s="2">
        <f t="shared" si="36"/>
        <v>32.925600000000003</v>
      </c>
      <c r="DA30" s="2"/>
      <c r="DB30" s="2"/>
      <c r="DC30" s="2" t="s">
        <v>3</v>
      </c>
      <c r="DD30" s="2" t="s">
        <v>3</v>
      </c>
      <c r="DE30" s="2" t="s">
        <v>38</v>
      </c>
      <c r="DF30" s="2" t="s">
        <v>38</v>
      </c>
      <c r="DG30" s="2" t="s">
        <v>38</v>
      </c>
      <c r="DH30" s="2" t="s">
        <v>3</v>
      </c>
      <c r="DI30" s="2" t="s">
        <v>38</v>
      </c>
      <c r="DJ30" s="2" t="s">
        <v>38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3154213</v>
      </c>
      <c r="DV30" s="2" t="s">
        <v>36</v>
      </c>
      <c r="DW30" s="2" t="s">
        <v>36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28</v>
      </c>
      <c r="EH30" s="2">
        <v>83</v>
      </c>
      <c r="EI30" s="2" t="s">
        <v>28</v>
      </c>
      <c r="EJ30" s="2">
        <v>4</v>
      </c>
      <c r="EK30" s="2">
        <v>200001</v>
      </c>
      <c r="EL30" s="2" t="s">
        <v>29</v>
      </c>
      <c r="EM30" s="2" t="s">
        <v>30</v>
      </c>
      <c r="EN30" s="2"/>
      <c r="EO30" s="2" t="s">
        <v>31</v>
      </c>
      <c r="EP30" s="2"/>
      <c r="EQ30" s="2">
        <v>132096</v>
      </c>
      <c r="ER30" s="2">
        <v>87.94</v>
      </c>
      <c r="ES30" s="2">
        <v>0</v>
      </c>
      <c r="ET30" s="2">
        <v>0</v>
      </c>
      <c r="EU30" s="2">
        <v>0</v>
      </c>
      <c r="EV30" s="2">
        <v>87.94</v>
      </c>
      <c r="EW30" s="2">
        <v>9.36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1849419128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192.07</v>
      </c>
      <c r="GN30" s="2">
        <f t="shared" si="37"/>
        <v>0</v>
      </c>
      <c r="GO30" s="2">
        <f t="shared" si="38"/>
        <v>0</v>
      </c>
      <c r="GP30" s="2">
        <f t="shared" si="39"/>
        <v>192.07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0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32</v>
      </c>
      <c r="HO30" s="2" t="s">
        <v>33</v>
      </c>
      <c r="HP30" s="2" t="s">
        <v>28</v>
      </c>
      <c r="HQ30" s="2" t="s">
        <v>28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</v>
      </c>
      <c r="F31" t="s">
        <v>34</v>
      </c>
      <c r="G31" t="s">
        <v>35</v>
      </c>
      <c r="H31" t="s">
        <v>36</v>
      </c>
      <c r="I31">
        <f>ROUND(ROUND(1,4),7)</f>
        <v>1</v>
      </c>
      <c r="J31">
        <v>0</v>
      </c>
      <c r="K31">
        <f>ROUND(ROUND(1,4),7)</f>
        <v>1</v>
      </c>
      <c r="O31">
        <f>ROUND(CP31,0)</f>
        <v>4658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4658</v>
      </c>
      <c r="T31">
        <f>ROUND(CU31*I31,0)</f>
        <v>0</v>
      </c>
      <c r="U31">
        <f t="shared" si="21"/>
        <v>9.7344000000000008</v>
      </c>
      <c r="V31">
        <f t="shared" si="22"/>
        <v>0</v>
      </c>
      <c r="W31">
        <f>ROUND(CX31*I31,0)</f>
        <v>0</v>
      </c>
      <c r="X31">
        <f>ROUND(CY31,0)</f>
        <v>3447</v>
      </c>
      <c r="Y31">
        <f>ROUND(CZ31,0)</f>
        <v>1677</v>
      </c>
      <c r="AA31">
        <v>-1</v>
      </c>
      <c r="AB31">
        <f t="shared" si="23"/>
        <v>91.46</v>
      </c>
      <c r="AC31">
        <f t="shared" si="24"/>
        <v>0</v>
      </c>
      <c r="AD31">
        <f>ROUND(((((ET31*ROUND(((0.3+1)*0.8),7)))-((EU31*ROUND(((0.3+1)*0.8),7))))+AE31),2)</f>
        <v>0</v>
      </c>
      <c r="AE31">
        <f>ROUND(((EU31*ROUND(((0.3+1)*0.8),7))),2)</f>
        <v>0</v>
      </c>
      <c r="AF31">
        <f>ROUND(((EV31*ROUND(((0.3+1)*0.8),7))),2)</f>
        <v>91.46</v>
      </c>
      <c r="AG31">
        <f t="shared" si="25"/>
        <v>0</v>
      </c>
      <c r="AH31">
        <f>((EW31*ROUND(((0.3+1)*0.8),7)))</f>
        <v>9.7343999999999991</v>
      </c>
      <c r="AI31">
        <f>((EX31*ROUND(((0.3+1)*0.8),7)))</f>
        <v>0</v>
      </c>
      <c r="AJ31">
        <f t="shared" si="26"/>
        <v>0</v>
      </c>
      <c r="AK31">
        <v>87.94</v>
      </c>
      <c r="AL31">
        <v>0</v>
      </c>
      <c r="AM31">
        <v>0</v>
      </c>
      <c r="AN31">
        <v>0</v>
      </c>
      <c r="AO31">
        <v>87.94</v>
      </c>
      <c r="AP31">
        <v>0</v>
      </c>
      <c r="AQ31">
        <v>9.36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37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225</v>
      </c>
      <c r="CO31">
        <v>0</v>
      </c>
      <c r="CP31">
        <f t="shared" si="27"/>
        <v>4658</v>
      </c>
      <c r="CQ31">
        <f t="shared" si="28"/>
        <v>0</v>
      </c>
      <c r="CR31">
        <f>((((ET31*ROUND(((0.3+1)*0.8),7)))*BB31-((EU31*ROUND(((0.3+1)*0.8),7)))*BS31)+AE31*BS31)</f>
        <v>0</v>
      </c>
      <c r="CS31">
        <f t="shared" si="29"/>
        <v>0</v>
      </c>
      <c r="CT31">
        <f t="shared" si="30"/>
        <v>4658.0577999999996</v>
      </c>
      <c r="CU31">
        <f t="shared" si="31"/>
        <v>0</v>
      </c>
      <c r="CV31">
        <f t="shared" si="32"/>
        <v>9.7343999999999991</v>
      </c>
      <c r="CW31">
        <f t="shared" si="33"/>
        <v>0</v>
      </c>
      <c r="CX31">
        <f t="shared" si="34"/>
        <v>0</v>
      </c>
      <c r="CY31">
        <f t="shared" si="35"/>
        <v>3446.92</v>
      </c>
      <c r="CZ31">
        <f t="shared" si="36"/>
        <v>1676.88</v>
      </c>
      <c r="DC31" t="s">
        <v>3</v>
      </c>
      <c r="DD31" t="s">
        <v>3</v>
      </c>
      <c r="DE31" t="s">
        <v>38</v>
      </c>
      <c r="DF31" t="s">
        <v>38</v>
      </c>
      <c r="DG31" t="s">
        <v>38</v>
      </c>
      <c r="DH31" t="s">
        <v>3</v>
      </c>
      <c r="DI31" t="s">
        <v>38</v>
      </c>
      <c r="DJ31" t="s">
        <v>38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3154213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28</v>
      </c>
      <c r="EH31">
        <v>83</v>
      </c>
      <c r="EI31" t="s">
        <v>28</v>
      </c>
      <c r="EJ31">
        <v>4</v>
      </c>
      <c r="EK31">
        <v>200001</v>
      </c>
      <c r="EL31" t="s">
        <v>29</v>
      </c>
      <c r="EM31" t="s">
        <v>30</v>
      </c>
      <c r="EO31" t="s">
        <v>31</v>
      </c>
      <c r="EQ31">
        <v>132096</v>
      </c>
      <c r="ER31">
        <v>87.94</v>
      </c>
      <c r="ES31">
        <v>0</v>
      </c>
      <c r="ET31">
        <v>0</v>
      </c>
      <c r="EU31">
        <v>0</v>
      </c>
      <c r="EV31">
        <v>87.94</v>
      </c>
      <c r="EW31">
        <v>9.36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1849419128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9782</v>
      </c>
      <c r="GN31">
        <f t="shared" si="37"/>
        <v>0</v>
      </c>
      <c r="GO31">
        <f t="shared" si="38"/>
        <v>0</v>
      </c>
      <c r="GP31">
        <f t="shared" si="39"/>
        <v>9782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32</v>
      </c>
      <c r="HO31" t="s">
        <v>33</v>
      </c>
      <c r="HP31" t="s">
        <v>28</v>
      </c>
      <c r="HQ31" t="s">
        <v>28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39</v>
      </c>
      <c r="F32" s="2" t="s">
        <v>40</v>
      </c>
      <c r="G32" s="2" t="s">
        <v>41</v>
      </c>
      <c r="H32" s="2" t="s">
        <v>42</v>
      </c>
      <c r="I32" s="2">
        <f>ROUND(ROUND(3,4),7)</f>
        <v>3</v>
      </c>
      <c r="J32" s="2">
        <v>0</v>
      </c>
      <c r="K32" s="2">
        <f>ROUND(ROUND(3,4),7)</f>
        <v>3</v>
      </c>
      <c r="L32" s="2"/>
      <c r="M32" s="2"/>
      <c r="N32" s="2"/>
      <c r="O32" s="2">
        <f>ROUND(CP32,2)</f>
        <v>40.74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40.74</v>
      </c>
      <c r="T32" s="2">
        <f>ROUND(CU32*I32,2)</f>
        <v>0</v>
      </c>
      <c r="U32" s="2">
        <f t="shared" si="21"/>
        <v>4.3372799999999998</v>
      </c>
      <c r="V32" s="2">
        <f t="shared" si="22"/>
        <v>0</v>
      </c>
      <c r="W32" s="2">
        <f>ROUND(CX32*I32,2)</f>
        <v>0</v>
      </c>
      <c r="X32" s="2">
        <f>ROUND(CY32,2)</f>
        <v>30.15</v>
      </c>
      <c r="Y32" s="2">
        <f>ROUND(CZ32,2)</f>
        <v>14.67</v>
      </c>
      <c r="Z32" s="2"/>
      <c r="AA32" s="2">
        <v>64885353</v>
      </c>
      <c r="AB32" s="2">
        <f t="shared" si="23"/>
        <v>13.58</v>
      </c>
      <c r="AC32" s="2">
        <f t="shared" si="24"/>
        <v>0</v>
      </c>
      <c r="AD32" s="2">
        <f>ROUND(((((ET32*ROUND((1.255*0.8*0.8),7)))-((EU32*ROUND((1.255*0.8*0.8),7))))+AE32),2)</f>
        <v>0</v>
      </c>
      <c r="AE32" s="2">
        <f>ROUND(((EU32*ROUND((1.255*0.8*0.8),7))),2)</f>
        <v>0</v>
      </c>
      <c r="AF32" s="2">
        <f>ROUND(((EV32*ROUND((1.255*0.8*0.8),7))),2)</f>
        <v>13.58</v>
      </c>
      <c r="AG32" s="2">
        <f t="shared" si="25"/>
        <v>0</v>
      </c>
      <c r="AH32" s="2">
        <f>((EW32*ROUND((1.255*0.8*0.8),7)))</f>
        <v>1.4457600000000002</v>
      </c>
      <c r="AI32" s="2">
        <f>((EX32*ROUND((1.255*0.8*0.8),7)))</f>
        <v>0</v>
      </c>
      <c r="AJ32" s="2">
        <f t="shared" si="26"/>
        <v>0</v>
      </c>
      <c r="AK32" s="2">
        <v>16.91</v>
      </c>
      <c r="AL32" s="2">
        <v>0</v>
      </c>
      <c r="AM32" s="2">
        <v>0</v>
      </c>
      <c r="AN32" s="2">
        <v>0</v>
      </c>
      <c r="AO32" s="2">
        <v>16.91</v>
      </c>
      <c r="AP32" s="2">
        <v>0</v>
      </c>
      <c r="AQ32" s="2">
        <v>1.8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43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225</v>
      </c>
      <c r="CO32" s="2">
        <v>0</v>
      </c>
      <c r="CP32" s="2">
        <f t="shared" si="27"/>
        <v>40.74</v>
      </c>
      <c r="CQ32" s="2">
        <f t="shared" si="28"/>
        <v>0</v>
      </c>
      <c r="CR32" s="2">
        <f>((((ET32*ROUND((1.255*0.8*0.8),7)))*BB32-((EU32*ROUND((1.255*0.8*0.8),7)))*BS32)+AE32*BS32)</f>
        <v>0</v>
      </c>
      <c r="CS32" s="2">
        <f t="shared" si="29"/>
        <v>0</v>
      </c>
      <c r="CT32" s="2">
        <f t="shared" si="30"/>
        <v>13.58</v>
      </c>
      <c r="CU32" s="2">
        <f t="shared" si="31"/>
        <v>0</v>
      </c>
      <c r="CV32" s="2">
        <f t="shared" si="32"/>
        <v>1.4457600000000002</v>
      </c>
      <c r="CW32" s="2">
        <f t="shared" si="33"/>
        <v>0</v>
      </c>
      <c r="CX32" s="2">
        <f t="shared" si="34"/>
        <v>0</v>
      </c>
      <c r="CY32" s="2">
        <f t="shared" si="35"/>
        <v>30.147600000000001</v>
      </c>
      <c r="CZ32" s="2">
        <f t="shared" si="36"/>
        <v>14.666400000000001</v>
      </c>
      <c r="DA32" s="2"/>
      <c r="DB32" s="2"/>
      <c r="DC32" s="2" t="s">
        <v>3</v>
      </c>
      <c r="DD32" s="2" t="s">
        <v>3</v>
      </c>
      <c r="DE32" s="2" t="s">
        <v>44</v>
      </c>
      <c r="DF32" s="2" t="s">
        <v>44</v>
      </c>
      <c r="DG32" s="2" t="s">
        <v>44</v>
      </c>
      <c r="DH32" s="2" t="s">
        <v>3</v>
      </c>
      <c r="DI32" s="2" t="s">
        <v>44</v>
      </c>
      <c r="DJ32" s="2" t="s">
        <v>44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42</v>
      </c>
      <c r="DW32" s="2" t="s">
        <v>42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56793215</v>
      </c>
      <c r="EF32" s="2">
        <v>4</v>
      </c>
      <c r="EG32" s="2" t="s">
        <v>28</v>
      </c>
      <c r="EH32" s="2">
        <v>83</v>
      </c>
      <c r="EI32" s="2" t="s">
        <v>28</v>
      </c>
      <c r="EJ32" s="2">
        <v>4</v>
      </c>
      <c r="EK32" s="2">
        <v>200001</v>
      </c>
      <c r="EL32" s="2" t="s">
        <v>29</v>
      </c>
      <c r="EM32" s="2" t="s">
        <v>30</v>
      </c>
      <c r="EN32" s="2"/>
      <c r="EO32" s="2" t="s">
        <v>31</v>
      </c>
      <c r="EP32" s="2"/>
      <c r="EQ32" s="2">
        <v>131072</v>
      </c>
      <c r="ER32" s="2">
        <v>16.91</v>
      </c>
      <c r="ES32" s="2">
        <v>0</v>
      </c>
      <c r="ET32" s="2">
        <v>0</v>
      </c>
      <c r="EU32" s="2">
        <v>0</v>
      </c>
      <c r="EV32" s="2">
        <v>16.91</v>
      </c>
      <c r="EW32" s="2">
        <v>1.8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-1870563800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85.56</v>
      </c>
      <c r="GN32" s="2">
        <f t="shared" si="37"/>
        <v>0</v>
      </c>
      <c r="GO32" s="2">
        <f t="shared" si="38"/>
        <v>0</v>
      </c>
      <c r="GP32" s="2">
        <f t="shared" si="39"/>
        <v>85.56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0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32</v>
      </c>
      <c r="HO32" s="2" t="s">
        <v>33</v>
      </c>
      <c r="HP32" s="2" t="s">
        <v>28</v>
      </c>
      <c r="HQ32" s="2" t="s">
        <v>28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39</v>
      </c>
      <c r="F33" t="s">
        <v>40</v>
      </c>
      <c r="G33" t="s">
        <v>41</v>
      </c>
      <c r="H33" t="s">
        <v>42</v>
      </c>
      <c r="I33">
        <f>ROUND(ROUND(3,4),7)</f>
        <v>3</v>
      </c>
      <c r="J33">
        <v>0</v>
      </c>
      <c r="K33">
        <f>ROUND(ROUND(3,4),7)</f>
        <v>3</v>
      </c>
      <c r="O33">
        <f>ROUND(CP33,0)</f>
        <v>2075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2075</v>
      </c>
      <c r="T33">
        <f>ROUND(CU33*I33,0)</f>
        <v>0</v>
      </c>
      <c r="U33">
        <f t="shared" si="21"/>
        <v>4.3372799999999998</v>
      </c>
      <c r="V33">
        <f t="shared" si="22"/>
        <v>0</v>
      </c>
      <c r="W33">
        <f>ROUND(CX33*I33,0)</f>
        <v>0</v>
      </c>
      <c r="X33">
        <f>ROUND(CY33,0)</f>
        <v>1536</v>
      </c>
      <c r="Y33">
        <f>ROUND(CZ33,0)</f>
        <v>747</v>
      </c>
      <c r="AA33">
        <v>64885350</v>
      </c>
      <c r="AB33">
        <f t="shared" si="23"/>
        <v>13.58</v>
      </c>
      <c r="AC33">
        <f t="shared" si="24"/>
        <v>0</v>
      </c>
      <c r="AD33">
        <f>ROUND(((((ET33*ROUND((1.255*0.8*0.8),7)))-((EU33*ROUND((1.255*0.8*0.8),7))))+AE33),2)</f>
        <v>0</v>
      </c>
      <c r="AE33">
        <f>ROUND(((EU33*ROUND((1.255*0.8*0.8),7))),2)</f>
        <v>0</v>
      </c>
      <c r="AF33">
        <f>ROUND(((EV33*ROUND((1.255*0.8*0.8),7))),2)</f>
        <v>13.58</v>
      </c>
      <c r="AG33">
        <f t="shared" si="25"/>
        <v>0</v>
      </c>
      <c r="AH33">
        <f>((EW33*ROUND((1.255*0.8*0.8),7)))</f>
        <v>1.4457600000000002</v>
      </c>
      <c r="AI33">
        <f>((EX33*ROUND((1.255*0.8*0.8),7)))</f>
        <v>0</v>
      </c>
      <c r="AJ33">
        <f t="shared" si="26"/>
        <v>0</v>
      </c>
      <c r="AK33">
        <v>16.91</v>
      </c>
      <c r="AL33">
        <v>0</v>
      </c>
      <c r="AM33">
        <v>0</v>
      </c>
      <c r="AN33">
        <v>0</v>
      </c>
      <c r="AO33">
        <v>16.91</v>
      </c>
      <c r="AP33">
        <v>0</v>
      </c>
      <c r="AQ33">
        <v>1.8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43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225</v>
      </c>
      <c r="CO33">
        <v>0</v>
      </c>
      <c r="CP33">
        <f t="shared" si="27"/>
        <v>2075</v>
      </c>
      <c r="CQ33">
        <f t="shared" si="28"/>
        <v>0</v>
      </c>
      <c r="CR33">
        <f>((((ET33*ROUND((1.255*0.8*0.8),7)))*BB33-((EU33*ROUND((1.255*0.8*0.8),7)))*BS33)+AE33*BS33)</f>
        <v>0</v>
      </c>
      <c r="CS33">
        <f t="shared" si="29"/>
        <v>0</v>
      </c>
      <c r="CT33">
        <f t="shared" si="30"/>
        <v>691.62940000000003</v>
      </c>
      <c r="CU33">
        <f t="shared" si="31"/>
        <v>0</v>
      </c>
      <c r="CV33">
        <f t="shared" si="32"/>
        <v>1.4457600000000002</v>
      </c>
      <c r="CW33">
        <f t="shared" si="33"/>
        <v>0</v>
      </c>
      <c r="CX33">
        <f t="shared" si="34"/>
        <v>0</v>
      </c>
      <c r="CY33">
        <f t="shared" si="35"/>
        <v>1535.5</v>
      </c>
      <c r="CZ33">
        <f t="shared" si="36"/>
        <v>747</v>
      </c>
      <c r="DC33" t="s">
        <v>3</v>
      </c>
      <c r="DD33" t="s">
        <v>3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42</v>
      </c>
      <c r="DW33" t="s">
        <v>42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56793215</v>
      </c>
      <c r="EF33">
        <v>4</v>
      </c>
      <c r="EG33" t="s">
        <v>28</v>
      </c>
      <c r="EH33">
        <v>83</v>
      </c>
      <c r="EI33" t="s">
        <v>28</v>
      </c>
      <c r="EJ33">
        <v>4</v>
      </c>
      <c r="EK33">
        <v>200001</v>
      </c>
      <c r="EL33" t="s">
        <v>29</v>
      </c>
      <c r="EM33" t="s">
        <v>30</v>
      </c>
      <c r="EO33" t="s">
        <v>31</v>
      </c>
      <c r="EQ33">
        <v>131072</v>
      </c>
      <c r="ER33">
        <v>16.91</v>
      </c>
      <c r="ES33">
        <v>0</v>
      </c>
      <c r="ET33">
        <v>0</v>
      </c>
      <c r="EU33">
        <v>0</v>
      </c>
      <c r="EV33">
        <v>16.91</v>
      </c>
      <c r="EW33">
        <v>1.8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-1870563800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4358</v>
      </c>
      <c r="GN33">
        <f t="shared" si="37"/>
        <v>0</v>
      </c>
      <c r="GO33">
        <f t="shared" si="38"/>
        <v>0</v>
      </c>
      <c r="GP33">
        <f t="shared" si="39"/>
        <v>4358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32</v>
      </c>
      <c r="HO33" t="s">
        <v>33</v>
      </c>
      <c r="HP33" t="s">
        <v>28</v>
      </c>
      <c r="HQ33" t="s">
        <v>28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ROW(SmtRes!A14)</f>
        <v>14</v>
      </c>
      <c r="D34" s="2">
        <f>ROW(EtalonRes!A14)</f>
        <v>14</v>
      </c>
      <c r="E34" s="2" t="s">
        <v>45</v>
      </c>
      <c r="F34" s="2" t="s">
        <v>46</v>
      </c>
      <c r="G34" s="2" t="s">
        <v>47</v>
      </c>
      <c r="H34" s="2" t="s">
        <v>48</v>
      </c>
      <c r="I34" s="2">
        <f t="shared" ref="I34:I39" si="42">ROUND(ROUND(1,4),7)</f>
        <v>1</v>
      </c>
      <c r="J34" s="2">
        <v>0</v>
      </c>
      <c r="K34" s="2">
        <f t="shared" ref="K34:K39" si="43">ROUND(ROUND(1,4),7)</f>
        <v>1</v>
      </c>
      <c r="L34" s="2"/>
      <c r="M34" s="2"/>
      <c r="N34" s="2"/>
      <c r="O34" s="2">
        <f>ROUND(CP34,2)</f>
        <v>14.33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14.33</v>
      </c>
      <c r="T34" s="2">
        <f>ROUND(CU34*I34,2)</f>
        <v>0</v>
      </c>
      <c r="U34" s="2">
        <f t="shared" si="21"/>
        <v>1.22488</v>
      </c>
      <c r="V34" s="2">
        <f t="shared" si="22"/>
        <v>0</v>
      </c>
      <c r="W34" s="2">
        <f>ROUND(CX34*I34,2)</f>
        <v>0</v>
      </c>
      <c r="X34" s="2">
        <f>ROUND(CY34,2)</f>
        <v>10.6</v>
      </c>
      <c r="Y34" s="2">
        <f>ROUND(CZ34,2)</f>
        <v>5.16</v>
      </c>
      <c r="Z34" s="2"/>
      <c r="AA34" s="2">
        <v>64885353</v>
      </c>
      <c r="AB34" s="2">
        <f t="shared" si="23"/>
        <v>14.33</v>
      </c>
      <c r="AC34" s="2">
        <f t="shared" si="24"/>
        <v>0</v>
      </c>
      <c r="AD34" s="2">
        <f>ROUND(((((ET34*ROUND((1.255*0.8),7)))-((EU34*ROUND((1.255*0.8),7))))+AE34),2)</f>
        <v>0</v>
      </c>
      <c r="AE34" s="2">
        <f>ROUND(((EU34*ROUND((1.255*0.8),7))),2)</f>
        <v>0</v>
      </c>
      <c r="AF34" s="2">
        <f>ROUND(((EV34*ROUND((1.255*0.8),7))),2)</f>
        <v>14.33</v>
      </c>
      <c r="AG34" s="2">
        <f t="shared" si="25"/>
        <v>0</v>
      </c>
      <c r="AH34" s="2">
        <f>((EW34*ROUND((1.255*0.8),7)))</f>
        <v>1.22488</v>
      </c>
      <c r="AI34" s="2">
        <f>((EX34*ROUND((1.255*0.8),7)))</f>
        <v>0</v>
      </c>
      <c r="AJ34" s="2">
        <f t="shared" si="26"/>
        <v>0</v>
      </c>
      <c r="AK34" s="2">
        <v>14.27</v>
      </c>
      <c r="AL34" s="2">
        <v>0</v>
      </c>
      <c r="AM34" s="2">
        <v>0</v>
      </c>
      <c r="AN34" s="2">
        <v>0</v>
      </c>
      <c r="AO34" s="2">
        <v>14.27</v>
      </c>
      <c r="AP34" s="2">
        <v>0</v>
      </c>
      <c r="AQ34" s="2">
        <v>1.22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49</v>
      </c>
      <c r="BK34" s="2"/>
      <c r="BL34" s="2"/>
      <c r="BM34" s="2">
        <v>200001</v>
      </c>
      <c r="BN34" s="2">
        <v>0</v>
      </c>
      <c r="BO34" s="2" t="s">
        <v>3</v>
      </c>
      <c r="BP34" s="2">
        <v>0</v>
      </c>
      <c r="BQ34" s="2">
        <v>4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225</v>
      </c>
      <c r="CO34" s="2">
        <v>0</v>
      </c>
      <c r="CP34" s="2">
        <f t="shared" si="27"/>
        <v>14.33</v>
      </c>
      <c r="CQ34" s="2">
        <f t="shared" si="28"/>
        <v>0</v>
      </c>
      <c r="CR34" s="2">
        <f>((((ET34*ROUND((1.255*0.8),7)))*BB34-((EU34*ROUND((1.255*0.8),7)))*BS34)+AE34*BS34)</f>
        <v>0</v>
      </c>
      <c r="CS34" s="2">
        <f t="shared" si="29"/>
        <v>0</v>
      </c>
      <c r="CT34" s="2">
        <f t="shared" si="30"/>
        <v>14.33</v>
      </c>
      <c r="CU34" s="2">
        <f t="shared" si="31"/>
        <v>0</v>
      </c>
      <c r="CV34" s="2">
        <f t="shared" si="32"/>
        <v>1.22488</v>
      </c>
      <c r="CW34" s="2">
        <f t="shared" si="33"/>
        <v>0</v>
      </c>
      <c r="CX34" s="2">
        <f t="shared" si="34"/>
        <v>0</v>
      </c>
      <c r="CY34" s="2">
        <f t="shared" si="35"/>
        <v>10.604200000000001</v>
      </c>
      <c r="CZ34" s="2">
        <f t="shared" si="36"/>
        <v>5.1588000000000003</v>
      </c>
      <c r="DA34" s="2"/>
      <c r="DB34" s="2"/>
      <c r="DC34" s="2" t="s">
        <v>3</v>
      </c>
      <c r="DD34" s="2" t="s">
        <v>3</v>
      </c>
      <c r="DE34" s="2" t="s">
        <v>27</v>
      </c>
      <c r="DF34" s="2" t="s">
        <v>27</v>
      </c>
      <c r="DG34" s="2" t="s">
        <v>27</v>
      </c>
      <c r="DH34" s="2" t="s">
        <v>3</v>
      </c>
      <c r="DI34" s="2" t="s">
        <v>27</v>
      </c>
      <c r="DJ34" s="2" t="s">
        <v>27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48</v>
      </c>
      <c r="DW34" s="2" t="s">
        <v>48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56793215</v>
      </c>
      <c r="EF34" s="2">
        <v>4</v>
      </c>
      <c r="EG34" s="2" t="s">
        <v>28</v>
      </c>
      <c r="EH34" s="2">
        <v>83</v>
      </c>
      <c r="EI34" s="2" t="s">
        <v>28</v>
      </c>
      <c r="EJ34" s="2">
        <v>4</v>
      </c>
      <c r="EK34" s="2">
        <v>200001</v>
      </c>
      <c r="EL34" s="2" t="s">
        <v>29</v>
      </c>
      <c r="EM34" s="2" t="s">
        <v>30</v>
      </c>
      <c r="EN34" s="2"/>
      <c r="EO34" s="2" t="s">
        <v>31</v>
      </c>
      <c r="EP34" s="2"/>
      <c r="EQ34" s="2">
        <v>131072</v>
      </c>
      <c r="ER34" s="2">
        <v>14.27</v>
      </c>
      <c r="ES34" s="2">
        <v>0</v>
      </c>
      <c r="ET34" s="2">
        <v>0</v>
      </c>
      <c r="EU34" s="2">
        <v>0</v>
      </c>
      <c r="EV34" s="2">
        <v>14.27</v>
      </c>
      <c r="EW34" s="2">
        <v>1.22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-2011543908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30.09</v>
      </c>
      <c r="GN34" s="2">
        <f t="shared" si="37"/>
        <v>0</v>
      </c>
      <c r="GO34" s="2">
        <f t="shared" si="38"/>
        <v>0</v>
      </c>
      <c r="GP34" s="2">
        <f t="shared" si="39"/>
        <v>30.09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0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4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32</v>
      </c>
      <c r="HO34" s="2" t="s">
        <v>33</v>
      </c>
      <c r="HP34" s="2" t="s">
        <v>28</v>
      </c>
      <c r="HQ34" s="2" t="s">
        <v>28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45</v>
      </c>
      <c r="F35" t="s">
        <v>46</v>
      </c>
      <c r="G35" t="s">
        <v>47</v>
      </c>
      <c r="H35" t="s">
        <v>48</v>
      </c>
      <c r="I35">
        <f t="shared" si="42"/>
        <v>1</v>
      </c>
      <c r="J35">
        <v>0</v>
      </c>
      <c r="K35">
        <f t="shared" si="43"/>
        <v>1</v>
      </c>
      <c r="O35">
        <f>ROUND(CP35,0)</f>
        <v>730</v>
      </c>
      <c r="P35">
        <f>ROUND(CQ35*I35,0)</f>
        <v>0</v>
      </c>
      <c r="Q35">
        <f>ROUND(CR35*I35,0)</f>
        <v>0</v>
      </c>
      <c r="R35">
        <f>ROUND(CS35*I35,0)</f>
        <v>0</v>
      </c>
      <c r="S35">
        <f>ROUND(CT35*I35,0)</f>
        <v>730</v>
      </c>
      <c r="T35">
        <f>ROUND(CU35*I35,0)</f>
        <v>0</v>
      </c>
      <c r="U35">
        <f t="shared" si="21"/>
        <v>1.22488</v>
      </c>
      <c r="V35">
        <f t="shared" si="22"/>
        <v>0</v>
      </c>
      <c r="W35">
        <f>ROUND(CX35*I35,0)</f>
        <v>0</v>
      </c>
      <c r="X35">
        <f>ROUND(CY35,0)</f>
        <v>540</v>
      </c>
      <c r="Y35">
        <f>ROUND(CZ35,0)</f>
        <v>263</v>
      </c>
      <c r="AA35">
        <v>64885350</v>
      </c>
      <c r="AB35">
        <f t="shared" si="23"/>
        <v>14.33</v>
      </c>
      <c r="AC35">
        <f t="shared" si="24"/>
        <v>0</v>
      </c>
      <c r="AD35">
        <f>ROUND(((((ET35*ROUND((1.255*0.8),7)))-((EU35*ROUND((1.255*0.8),7))))+AE35),2)</f>
        <v>0</v>
      </c>
      <c r="AE35">
        <f>ROUND(((EU35*ROUND((1.255*0.8),7))),2)</f>
        <v>0</v>
      </c>
      <c r="AF35">
        <f>ROUND(((EV35*ROUND((1.255*0.8),7))),2)</f>
        <v>14.33</v>
      </c>
      <c r="AG35">
        <f t="shared" si="25"/>
        <v>0</v>
      </c>
      <c r="AH35">
        <f>((EW35*ROUND((1.255*0.8),7)))</f>
        <v>1.22488</v>
      </c>
      <c r="AI35">
        <f>((EX35*ROUND((1.255*0.8),7)))</f>
        <v>0</v>
      </c>
      <c r="AJ35">
        <f t="shared" si="26"/>
        <v>0</v>
      </c>
      <c r="AK35">
        <v>14.27</v>
      </c>
      <c r="AL35">
        <v>0</v>
      </c>
      <c r="AM35">
        <v>0</v>
      </c>
      <c r="AN35">
        <v>0</v>
      </c>
      <c r="AO35">
        <v>14.27</v>
      </c>
      <c r="AP35">
        <v>0</v>
      </c>
      <c r="AQ35">
        <v>1.22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50.93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49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225</v>
      </c>
      <c r="CO35">
        <v>0</v>
      </c>
      <c r="CP35">
        <f t="shared" si="27"/>
        <v>730</v>
      </c>
      <c r="CQ35">
        <f t="shared" si="28"/>
        <v>0</v>
      </c>
      <c r="CR35">
        <f>((((ET35*ROUND((1.255*0.8),7)))*BB35-((EU35*ROUND((1.255*0.8),7)))*BS35)+AE35*BS35)</f>
        <v>0</v>
      </c>
      <c r="CS35">
        <f t="shared" si="29"/>
        <v>0</v>
      </c>
      <c r="CT35">
        <f t="shared" si="30"/>
        <v>729.82690000000002</v>
      </c>
      <c r="CU35">
        <f t="shared" si="31"/>
        <v>0</v>
      </c>
      <c r="CV35">
        <f t="shared" si="32"/>
        <v>1.22488</v>
      </c>
      <c r="CW35">
        <f t="shared" si="33"/>
        <v>0</v>
      </c>
      <c r="CX35">
        <f t="shared" si="34"/>
        <v>0</v>
      </c>
      <c r="CY35">
        <f t="shared" si="35"/>
        <v>540.20000000000005</v>
      </c>
      <c r="CZ35">
        <f t="shared" si="36"/>
        <v>262.8</v>
      </c>
      <c r="DC35" t="s">
        <v>3</v>
      </c>
      <c r="DD35" t="s">
        <v>3</v>
      </c>
      <c r="DE35" t="s">
        <v>27</v>
      </c>
      <c r="DF35" t="s">
        <v>27</v>
      </c>
      <c r="DG35" t="s">
        <v>27</v>
      </c>
      <c r="DH35" t="s">
        <v>3</v>
      </c>
      <c r="DI35" t="s">
        <v>27</v>
      </c>
      <c r="DJ35" t="s">
        <v>27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48</v>
      </c>
      <c r="DW35" t="s">
        <v>48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56793215</v>
      </c>
      <c r="EF35">
        <v>4</v>
      </c>
      <c r="EG35" t="s">
        <v>28</v>
      </c>
      <c r="EH35">
        <v>83</v>
      </c>
      <c r="EI35" t="s">
        <v>28</v>
      </c>
      <c r="EJ35">
        <v>4</v>
      </c>
      <c r="EK35">
        <v>200001</v>
      </c>
      <c r="EL35" t="s">
        <v>29</v>
      </c>
      <c r="EM35" t="s">
        <v>30</v>
      </c>
      <c r="EO35" t="s">
        <v>31</v>
      </c>
      <c r="EQ35">
        <v>131072</v>
      </c>
      <c r="ER35">
        <v>14.27</v>
      </c>
      <c r="ES35">
        <v>0</v>
      </c>
      <c r="ET35">
        <v>0</v>
      </c>
      <c r="EU35">
        <v>0</v>
      </c>
      <c r="EV35">
        <v>14.27</v>
      </c>
      <c r="EW35">
        <v>1.22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-2011543908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1533</v>
      </c>
      <c r="GN35">
        <f t="shared" si="37"/>
        <v>0</v>
      </c>
      <c r="GO35">
        <f t="shared" si="38"/>
        <v>0</v>
      </c>
      <c r="GP35">
        <f t="shared" si="39"/>
        <v>1533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32</v>
      </c>
      <c r="HO35" t="s">
        <v>33</v>
      </c>
      <c r="HP35" t="s">
        <v>28</v>
      </c>
      <c r="HQ35" t="s">
        <v>28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ROW(SmtRes!A18)</f>
        <v>18</v>
      </c>
      <c r="D36" s="2">
        <f>ROW(EtalonRes!A18)</f>
        <v>18</v>
      </c>
      <c r="E36" s="2" t="s">
        <v>3</v>
      </c>
      <c r="F36" s="2" t="s">
        <v>50</v>
      </c>
      <c r="G36" s="2" t="s">
        <v>51</v>
      </c>
      <c r="H36" s="2" t="s">
        <v>52</v>
      </c>
      <c r="I36" s="2">
        <f t="shared" si="42"/>
        <v>1</v>
      </c>
      <c r="J36" s="2">
        <v>0</v>
      </c>
      <c r="K36" s="2">
        <f t="shared" si="43"/>
        <v>1</v>
      </c>
      <c r="L36" s="2"/>
      <c r="M36" s="2"/>
      <c r="N36" s="2"/>
      <c r="O36" s="2">
        <f>ROUND(CP36,2)</f>
        <v>60.91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60.91</v>
      </c>
      <c r="T36" s="2">
        <f>ROUND(CU36*I36,2)</f>
        <v>0</v>
      </c>
      <c r="U36" s="2">
        <f t="shared" si="21"/>
        <v>5.0544000000000002</v>
      </c>
      <c r="V36" s="2">
        <f t="shared" si="22"/>
        <v>0</v>
      </c>
      <c r="W36" s="2">
        <f>ROUND(CX36*I36,2)</f>
        <v>0</v>
      </c>
      <c r="X36" s="2">
        <f>ROUND(CY36,2)</f>
        <v>45.07</v>
      </c>
      <c r="Y36" s="2">
        <f>ROUND(CZ36,2)</f>
        <v>21.93</v>
      </c>
      <c r="Z36" s="2"/>
      <c r="AA36" s="2">
        <v>-1</v>
      </c>
      <c r="AB36" s="2">
        <f t="shared" si="23"/>
        <v>60.91</v>
      </c>
      <c r="AC36" s="2">
        <f t="shared" si="24"/>
        <v>0</v>
      </c>
      <c r="AD36" s="2">
        <f>ROUND(((((ET36*ROUND(((0.3+1)*0.8),7)))-((EU36*ROUND(((0.3+1)*0.8),7))))+AE36),2)</f>
        <v>0</v>
      </c>
      <c r="AE36" s="2">
        <f t="shared" ref="AE36:AF39" si="44">ROUND(((EU36*ROUND(((0.3+1)*0.8),7))),2)</f>
        <v>0</v>
      </c>
      <c r="AF36" s="2">
        <f t="shared" si="44"/>
        <v>60.91</v>
      </c>
      <c r="AG36" s="2">
        <f t="shared" si="25"/>
        <v>0</v>
      </c>
      <c r="AH36" s="2">
        <f t="shared" ref="AH36:AI39" si="45">((EW36*ROUND(((0.3+1)*0.8),7)))</f>
        <v>5.0544000000000002</v>
      </c>
      <c r="AI36" s="2">
        <f t="shared" si="45"/>
        <v>0</v>
      </c>
      <c r="AJ36" s="2">
        <f t="shared" si="26"/>
        <v>0</v>
      </c>
      <c r="AK36" s="2">
        <v>58.57</v>
      </c>
      <c r="AL36" s="2">
        <v>0</v>
      </c>
      <c r="AM36" s="2">
        <v>0</v>
      </c>
      <c r="AN36" s="2">
        <v>0</v>
      </c>
      <c r="AO36" s="2">
        <v>58.57</v>
      </c>
      <c r="AP36" s="2">
        <v>0</v>
      </c>
      <c r="AQ36" s="2">
        <v>4.8600000000000003</v>
      </c>
      <c r="AR36" s="2">
        <v>0</v>
      </c>
      <c r="AS36" s="2">
        <v>0</v>
      </c>
      <c r="AT36" s="2">
        <v>74</v>
      </c>
      <c r="AU36" s="2">
        <v>36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4</v>
      </c>
      <c r="BJ36" s="2" t="s">
        <v>53</v>
      </c>
      <c r="BK36" s="2"/>
      <c r="BL36" s="2"/>
      <c r="BM36" s="2">
        <v>200001</v>
      </c>
      <c r="BN36" s="2">
        <v>0</v>
      </c>
      <c r="BO36" s="2" t="s">
        <v>3</v>
      </c>
      <c r="BP36" s="2">
        <v>0</v>
      </c>
      <c r="BQ36" s="2">
        <v>4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74</v>
      </c>
      <c r="CA36" s="2">
        <v>36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225</v>
      </c>
      <c r="CO36" s="2">
        <v>0</v>
      </c>
      <c r="CP36" s="2">
        <f t="shared" si="27"/>
        <v>60.91</v>
      </c>
      <c r="CQ36" s="2">
        <f t="shared" si="28"/>
        <v>0</v>
      </c>
      <c r="CR36" s="2">
        <f>((((ET36*ROUND(((0.3+1)*0.8),7)))*BB36-((EU36*ROUND(((0.3+1)*0.8),7)))*BS36)+AE36*BS36)</f>
        <v>0</v>
      </c>
      <c r="CS36" s="2">
        <f t="shared" si="29"/>
        <v>0</v>
      </c>
      <c r="CT36" s="2">
        <f t="shared" si="30"/>
        <v>60.91</v>
      </c>
      <c r="CU36" s="2">
        <f t="shared" si="31"/>
        <v>0</v>
      </c>
      <c r="CV36" s="2">
        <f t="shared" si="32"/>
        <v>5.0544000000000002</v>
      </c>
      <c r="CW36" s="2">
        <f t="shared" si="33"/>
        <v>0</v>
      </c>
      <c r="CX36" s="2">
        <f t="shared" si="34"/>
        <v>0</v>
      </c>
      <c r="CY36" s="2">
        <f t="shared" si="35"/>
        <v>45.073399999999999</v>
      </c>
      <c r="CZ36" s="2">
        <f t="shared" si="36"/>
        <v>21.927599999999998</v>
      </c>
      <c r="DA36" s="2"/>
      <c r="DB36" s="2"/>
      <c r="DC36" s="2" t="s">
        <v>3</v>
      </c>
      <c r="DD36" s="2" t="s">
        <v>3</v>
      </c>
      <c r="DE36" s="2" t="s">
        <v>38</v>
      </c>
      <c r="DF36" s="2" t="s">
        <v>38</v>
      </c>
      <c r="DG36" s="2" t="s">
        <v>38</v>
      </c>
      <c r="DH36" s="2" t="s">
        <v>3</v>
      </c>
      <c r="DI36" s="2" t="s">
        <v>38</v>
      </c>
      <c r="DJ36" s="2" t="s">
        <v>38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52</v>
      </c>
      <c r="DW36" s="2" t="s">
        <v>52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56793215</v>
      </c>
      <c r="EF36" s="2">
        <v>4</v>
      </c>
      <c r="EG36" s="2" t="s">
        <v>28</v>
      </c>
      <c r="EH36" s="2">
        <v>83</v>
      </c>
      <c r="EI36" s="2" t="s">
        <v>28</v>
      </c>
      <c r="EJ36" s="2">
        <v>4</v>
      </c>
      <c r="EK36" s="2">
        <v>200001</v>
      </c>
      <c r="EL36" s="2" t="s">
        <v>29</v>
      </c>
      <c r="EM36" s="2" t="s">
        <v>30</v>
      </c>
      <c r="EN36" s="2"/>
      <c r="EO36" s="2" t="s">
        <v>31</v>
      </c>
      <c r="EP36" s="2"/>
      <c r="EQ36" s="2">
        <v>132096</v>
      </c>
      <c r="ER36" s="2">
        <v>58.57</v>
      </c>
      <c r="ES36" s="2">
        <v>0</v>
      </c>
      <c r="ET36" s="2">
        <v>0</v>
      </c>
      <c r="EU36" s="2">
        <v>0</v>
      </c>
      <c r="EV36" s="2">
        <v>58.57</v>
      </c>
      <c r="EW36" s="2">
        <v>4.8600000000000003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74</v>
      </c>
      <c r="FY36" s="2">
        <v>36</v>
      </c>
      <c r="FZ36" s="2"/>
      <c r="GA36" s="2" t="s">
        <v>3</v>
      </c>
      <c r="GB36" s="2"/>
      <c r="GC36" s="2"/>
      <c r="GD36" s="2">
        <v>1</v>
      </c>
      <c r="GE36" s="2"/>
      <c r="GF36" s="2">
        <v>1347693271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127.91</v>
      </c>
      <c r="GN36" s="2">
        <f t="shared" si="37"/>
        <v>0</v>
      </c>
      <c r="GO36" s="2">
        <f t="shared" si="38"/>
        <v>0</v>
      </c>
      <c r="GP36" s="2">
        <f t="shared" si="39"/>
        <v>127.91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0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4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32</v>
      </c>
      <c r="HO36" s="2" t="s">
        <v>33</v>
      </c>
      <c r="HP36" s="2" t="s">
        <v>28</v>
      </c>
      <c r="HQ36" s="2" t="s">
        <v>28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ROW(SmtRes!A20)</f>
        <v>20</v>
      </c>
      <c r="D37">
        <f>ROW(EtalonRes!A20)</f>
        <v>20</v>
      </c>
      <c r="E37" t="s">
        <v>3</v>
      </c>
      <c r="F37" t="s">
        <v>50</v>
      </c>
      <c r="G37" t="s">
        <v>51</v>
      </c>
      <c r="H37" t="s">
        <v>52</v>
      </c>
      <c r="I37">
        <f t="shared" si="42"/>
        <v>1</v>
      </c>
      <c r="J37">
        <v>0</v>
      </c>
      <c r="K37">
        <f t="shared" si="43"/>
        <v>1</v>
      </c>
      <c r="O37">
        <f>ROUND(CP37,0)</f>
        <v>3102</v>
      </c>
      <c r="P37">
        <f>ROUND(CQ37*I37,0)</f>
        <v>0</v>
      </c>
      <c r="Q37">
        <f>ROUND(CR37*I37,0)</f>
        <v>0</v>
      </c>
      <c r="R37">
        <f>ROUND(CS37*I37,0)</f>
        <v>0</v>
      </c>
      <c r="S37">
        <f>ROUND(CT37*I37,0)</f>
        <v>3102</v>
      </c>
      <c r="T37">
        <f>ROUND(CU37*I37,0)</f>
        <v>0</v>
      </c>
      <c r="U37">
        <f t="shared" si="21"/>
        <v>5.0544000000000002</v>
      </c>
      <c r="V37">
        <f t="shared" si="22"/>
        <v>0</v>
      </c>
      <c r="W37">
        <f>ROUND(CX37*I37,0)</f>
        <v>0</v>
      </c>
      <c r="X37">
        <f>ROUND(CY37,0)</f>
        <v>2295</v>
      </c>
      <c r="Y37">
        <f>ROUND(CZ37,0)</f>
        <v>1117</v>
      </c>
      <c r="AA37">
        <v>-1</v>
      </c>
      <c r="AB37">
        <f t="shared" si="23"/>
        <v>60.91</v>
      </c>
      <c r="AC37">
        <f t="shared" si="24"/>
        <v>0</v>
      </c>
      <c r="AD37">
        <f>ROUND(((((ET37*ROUND(((0.3+1)*0.8),7)))-((EU37*ROUND(((0.3+1)*0.8),7))))+AE37),2)</f>
        <v>0</v>
      </c>
      <c r="AE37">
        <f t="shared" si="44"/>
        <v>0</v>
      </c>
      <c r="AF37">
        <f t="shared" si="44"/>
        <v>60.91</v>
      </c>
      <c r="AG37">
        <f t="shared" si="25"/>
        <v>0</v>
      </c>
      <c r="AH37">
        <f t="shared" si="45"/>
        <v>5.0544000000000002</v>
      </c>
      <c r="AI37">
        <f t="shared" si="45"/>
        <v>0</v>
      </c>
      <c r="AJ37">
        <f t="shared" si="26"/>
        <v>0</v>
      </c>
      <c r="AK37">
        <v>58.57</v>
      </c>
      <c r="AL37">
        <v>0</v>
      </c>
      <c r="AM37">
        <v>0</v>
      </c>
      <c r="AN37">
        <v>0</v>
      </c>
      <c r="AO37">
        <v>58.57</v>
      </c>
      <c r="AP37">
        <v>0</v>
      </c>
      <c r="AQ37">
        <v>4.8600000000000003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53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225</v>
      </c>
      <c r="CO37">
        <v>0</v>
      </c>
      <c r="CP37">
        <f t="shared" si="27"/>
        <v>3102</v>
      </c>
      <c r="CQ37">
        <f t="shared" si="28"/>
        <v>0</v>
      </c>
      <c r="CR37">
        <f>((((ET37*ROUND(((0.3+1)*0.8),7)))*BB37-((EU37*ROUND(((0.3+1)*0.8),7)))*BS37)+AE37*BS37)</f>
        <v>0</v>
      </c>
      <c r="CS37">
        <f t="shared" si="29"/>
        <v>0</v>
      </c>
      <c r="CT37">
        <f t="shared" si="30"/>
        <v>3102.1462999999999</v>
      </c>
      <c r="CU37">
        <f t="shared" si="31"/>
        <v>0</v>
      </c>
      <c r="CV37">
        <f t="shared" si="32"/>
        <v>5.0544000000000002</v>
      </c>
      <c r="CW37">
        <f t="shared" si="33"/>
        <v>0</v>
      </c>
      <c r="CX37">
        <f t="shared" si="34"/>
        <v>0</v>
      </c>
      <c r="CY37">
        <f t="shared" si="35"/>
        <v>2295.48</v>
      </c>
      <c r="CZ37">
        <f t="shared" si="36"/>
        <v>1116.72</v>
      </c>
      <c r="DC37" t="s">
        <v>3</v>
      </c>
      <c r="DD37" t="s">
        <v>3</v>
      </c>
      <c r="DE37" t="s">
        <v>38</v>
      </c>
      <c r="DF37" t="s">
        <v>38</v>
      </c>
      <c r="DG37" t="s">
        <v>38</v>
      </c>
      <c r="DH37" t="s">
        <v>3</v>
      </c>
      <c r="DI37" t="s">
        <v>38</v>
      </c>
      <c r="DJ37" t="s">
        <v>38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52</v>
      </c>
      <c r="DW37" t="s">
        <v>52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56793215</v>
      </c>
      <c r="EF37">
        <v>4</v>
      </c>
      <c r="EG37" t="s">
        <v>28</v>
      </c>
      <c r="EH37">
        <v>83</v>
      </c>
      <c r="EI37" t="s">
        <v>28</v>
      </c>
      <c r="EJ37">
        <v>4</v>
      </c>
      <c r="EK37">
        <v>200001</v>
      </c>
      <c r="EL37" t="s">
        <v>29</v>
      </c>
      <c r="EM37" t="s">
        <v>30</v>
      </c>
      <c r="EO37" t="s">
        <v>31</v>
      </c>
      <c r="EQ37">
        <v>132096</v>
      </c>
      <c r="ER37">
        <v>58.57</v>
      </c>
      <c r="ES37">
        <v>0</v>
      </c>
      <c r="ET37">
        <v>0</v>
      </c>
      <c r="EU37">
        <v>0</v>
      </c>
      <c r="EV37">
        <v>58.57</v>
      </c>
      <c r="EW37">
        <v>4.8600000000000003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1347693271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6514</v>
      </c>
      <c r="GN37">
        <f t="shared" si="37"/>
        <v>0</v>
      </c>
      <c r="GO37">
        <f t="shared" si="38"/>
        <v>0</v>
      </c>
      <c r="GP37">
        <f t="shared" si="39"/>
        <v>6514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32</v>
      </c>
      <c r="HO37" t="s">
        <v>33</v>
      </c>
      <c r="HP37" t="s">
        <v>28</v>
      </c>
      <c r="HQ37" t="s">
        <v>28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ROW(SmtRes!A22)</f>
        <v>22</v>
      </c>
      <c r="D38" s="2">
        <f>ROW(EtalonRes!A22)</f>
        <v>22</v>
      </c>
      <c r="E38" s="2" t="s">
        <v>3</v>
      </c>
      <c r="F38" s="2" t="s">
        <v>54</v>
      </c>
      <c r="G38" s="2" t="s">
        <v>55</v>
      </c>
      <c r="H38" s="2" t="s">
        <v>56</v>
      </c>
      <c r="I38" s="2">
        <f t="shared" si="42"/>
        <v>1</v>
      </c>
      <c r="J38" s="2">
        <v>0</v>
      </c>
      <c r="K38" s="2">
        <f t="shared" si="43"/>
        <v>1</v>
      </c>
      <c r="L38" s="2"/>
      <c r="M38" s="2"/>
      <c r="N38" s="2"/>
      <c r="O38" s="2">
        <f>ROUND(CP38,2)</f>
        <v>4.26</v>
      </c>
      <c r="P38" s="2">
        <f>ROUND(CQ38*I38,2)</f>
        <v>0</v>
      </c>
      <c r="Q38" s="2">
        <f>ROUND(CR38*I38,2)</f>
        <v>0</v>
      </c>
      <c r="R38" s="2">
        <f>ROUND(CS38*I38,2)</f>
        <v>0</v>
      </c>
      <c r="S38" s="2">
        <f>ROUND(CT38*I38,2)</f>
        <v>4.26</v>
      </c>
      <c r="T38" s="2">
        <f>ROUND(CU38*I38,2)</f>
        <v>0</v>
      </c>
      <c r="U38" s="2">
        <f t="shared" si="21"/>
        <v>0.33279999999999998</v>
      </c>
      <c r="V38" s="2">
        <f t="shared" si="22"/>
        <v>0</v>
      </c>
      <c r="W38" s="2">
        <f>ROUND(CX38*I38,2)</f>
        <v>0</v>
      </c>
      <c r="X38" s="2">
        <f>ROUND(CY38,2)</f>
        <v>3.15</v>
      </c>
      <c r="Y38" s="2">
        <f>ROUND(CZ38,2)</f>
        <v>1.53</v>
      </c>
      <c r="Z38" s="2"/>
      <c r="AA38" s="2">
        <v>-1</v>
      </c>
      <c r="AB38" s="2">
        <f t="shared" si="23"/>
        <v>4.26</v>
      </c>
      <c r="AC38" s="2">
        <f t="shared" si="24"/>
        <v>0</v>
      </c>
      <c r="AD38" s="2">
        <f>ROUND(((((ET38*ROUND(((0.3+1)*0.8),7)))-((EU38*ROUND(((0.3+1)*0.8),7))))+AE38),2)</f>
        <v>0</v>
      </c>
      <c r="AE38" s="2">
        <f t="shared" si="44"/>
        <v>0</v>
      </c>
      <c r="AF38" s="2">
        <f t="shared" si="44"/>
        <v>4.26</v>
      </c>
      <c r="AG38" s="2">
        <f t="shared" si="25"/>
        <v>0</v>
      </c>
      <c r="AH38" s="2">
        <f t="shared" si="45"/>
        <v>0.33280000000000004</v>
      </c>
      <c r="AI38" s="2">
        <f t="shared" si="45"/>
        <v>0</v>
      </c>
      <c r="AJ38" s="2">
        <f t="shared" si="26"/>
        <v>0</v>
      </c>
      <c r="AK38" s="2">
        <v>4.0999999999999996</v>
      </c>
      <c r="AL38" s="2">
        <v>0</v>
      </c>
      <c r="AM38" s="2">
        <v>0</v>
      </c>
      <c r="AN38" s="2">
        <v>0</v>
      </c>
      <c r="AO38" s="2">
        <v>4.0999999999999996</v>
      </c>
      <c r="AP38" s="2">
        <v>0</v>
      </c>
      <c r="AQ38" s="2">
        <v>0.32</v>
      </c>
      <c r="AR38" s="2">
        <v>0</v>
      </c>
      <c r="AS38" s="2">
        <v>0</v>
      </c>
      <c r="AT38" s="2">
        <v>74</v>
      </c>
      <c r="AU38" s="2">
        <v>36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57</v>
      </c>
      <c r="BK38" s="2"/>
      <c r="BL38" s="2"/>
      <c r="BM38" s="2">
        <v>200001</v>
      </c>
      <c r="BN38" s="2">
        <v>0</v>
      </c>
      <c r="BO38" s="2" t="s">
        <v>3</v>
      </c>
      <c r="BP38" s="2">
        <v>0</v>
      </c>
      <c r="BQ38" s="2">
        <v>4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74</v>
      </c>
      <c r="CA38" s="2">
        <v>36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225</v>
      </c>
      <c r="CO38" s="2">
        <v>0</v>
      </c>
      <c r="CP38" s="2">
        <f t="shared" si="27"/>
        <v>4.26</v>
      </c>
      <c r="CQ38" s="2">
        <f t="shared" si="28"/>
        <v>0</v>
      </c>
      <c r="CR38" s="2">
        <f>((((ET38*ROUND(((0.3+1)*0.8),7)))*BB38-((EU38*ROUND(((0.3+1)*0.8),7)))*BS38)+AE38*BS38)</f>
        <v>0</v>
      </c>
      <c r="CS38" s="2">
        <f t="shared" si="29"/>
        <v>0</v>
      </c>
      <c r="CT38" s="2">
        <f t="shared" si="30"/>
        <v>4.26</v>
      </c>
      <c r="CU38" s="2">
        <f t="shared" si="31"/>
        <v>0</v>
      </c>
      <c r="CV38" s="2">
        <f t="shared" si="32"/>
        <v>0.33280000000000004</v>
      </c>
      <c r="CW38" s="2">
        <f t="shared" si="33"/>
        <v>0</v>
      </c>
      <c r="CX38" s="2">
        <f t="shared" si="34"/>
        <v>0</v>
      </c>
      <c r="CY38" s="2">
        <f t="shared" si="35"/>
        <v>3.1524000000000001</v>
      </c>
      <c r="CZ38" s="2">
        <f t="shared" si="36"/>
        <v>1.5335999999999999</v>
      </c>
      <c r="DA38" s="2"/>
      <c r="DB38" s="2"/>
      <c r="DC38" s="2" t="s">
        <v>3</v>
      </c>
      <c r="DD38" s="2" t="s">
        <v>3</v>
      </c>
      <c r="DE38" s="2" t="s">
        <v>38</v>
      </c>
      <c r="DF38" s="2" t="s">
        <v>38</v>
      </c>
      <c r="DG38" s="2" t="s">
        <v>38</v>
      </c>
      <c r="DH38" s="2" t="s">
        <v>3</v>
      </c>
      <c r="DI38" s="2" t="s">
        <v>38</v>
      </c>
      <c r="DJ38" s="2" t="s">
        <v>38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56</v>
      </c>
      <c r="DW38" s="2" t="s">
        <v>56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56793215</v>
      </c>
      <c r="EF38" s="2">
        <v>4</v>
      </c>
      <c r="EG38" s="2" t="s">
        <v>28</v>
      </c>
      <c r="EH38" s="2">
        <v>83</v>
      </c>
      <c r="EI38" s="2" t="s">
        <v>28</v>
      </c>
      <c r="EJ38" s="2">
        <v>4</v>
      </c>
      <c r="EK38" s="2">
        <v>200001</v>
      </c>
      <c r="EL38" s="2" t="s">
        <v>29</v>
      </c>
      <c r="EM38" s="2" t="s">
        <v>30</v>
      </c>
      <c r="EN38" s="2"/>
      <c r="EO38" s="2" t="s">
        <v>31</v>
      </c>
      <c r="EP38" s="2"/>
      <c r="EQ38" s="2">
        <v>132096</v>
      </c>
      <c r="ER38" s="2">
        <v>4.0999999999999996</v>
      </c>
      <c r="ES38" s="2">
        <v>0</v>
      </c>
      <c r="ET38" s="2">
        <v>0</v>
      </c>
      <c r="EU38" s="2">
        <v>0</v>
      </c>
      <c r="EV38" s="2">
        <v>4.0999999999999996</v>
      </c>
      <c r="EW38" s="2">
        <v>0.32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74</v>
      </c>
      <c r="FY38" s="2">
        <v>36</v>
      </c>
      <c r="FZ38" s="2"/>
      <c r="GA38" s="2" t="s">
        <v>3</v>
      </c>
      <c r="GB38" s="2"/>
      <c r="GC38" s="2"/>
      <c r="GD38" s="2">
        <v>1</v>
      </c>
      <c r="GE38" s="2"/>
      <c r="GF38" s="2">
        <v>-6332525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8.94</v>
      </c>
      <c r="GN38" s="2">
        <f t="shared" si="37"/>
        <v>0</v>
      </c>
      <c r="GO38" s="2">
        <f t="shared" si="38"/>
        <v>0</v>
      </c>
      <c r="GP38" s="2">
        <f t="shared" si="39"/>
        <v>8.94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0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4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32</v>
      </c>
      <c r="HO38" s="2" t="s">
        <v>33</v>
      </c>
      <c r="HP38" s="2" t="s">
        <v>28</v>
      </c>
      <c r="HQ38" s="2" t="s">
        <v>28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ROW(SmtRes!A24)</f>
        <v>24</v>
      </c>
      <c r="D39">
        <f>ROW(EtalonRes!A24)</f>
        <v>24</v>
      </c>
      <c r="E39" t="s">
        <v>3</v>
      </c>
      <c r="F39" t="s">
        <v>54</v>
      </c>
      <c r="G39" t="s">
        <v>55</v>
      </c>
      <c r="H39" t="s">
        <v>56</v>
      </c>
      <c r="I39">
        <f t="shared" si="42"/>
        <v>1</v>
      </c>
      <c r="J39">
        <v>0</v>
      </c>
      <c r="K39">
        <f t="shared" si="43"/>
        <v>1</v>
      </c>
      <c r="O39">
        <f>ROUND(CP39,0)</f>
        <v>217</v>
      </c>
      <c r="P39">
        <f>ROUND(CQ39*I39,0)</f>
        <v>0</v>
      </c>
      <c r="Q39">
        <f>ROUND(CR39*I39,0)</f>
        <v>0</v>
      </c>
      <c r="R39">
        <f>ROUND(CS39*I39,0)</f>
        <v>0</v>
      </c>
      <c r="S39">
        <f>ROUND(CT39*I39,0)</f>
        <v>217</v>
      </c>
      <c r="T39">
        <f>ROUND(CU39*I39,0)</f>
        <v>0</v>
      </c>
      <c r="U39">
        <f t="shared" si="21"/>
        <v>0.33279999999999998</v>
      </c>
      <c r="V39">
        <f t="shared" si="22"/>
        <v>0</v>
      </c>
      <c r="W39">
        <f>ROUND(CX39*I39,0)</f>
        <v>0</v>
      </c>
      <c r="X39">
        <f>ROUND(CY39,0)</f>
        <v>161</v>
      </c>
      <c r="Y39">
        <f>ROUND(CZ39,0)</f>
        <v>78</v>
      </c>
      <c r="AA39">
        <v>-1</v>
      </c>
      <c r="AB39">
        <f t="shared" si="23"/>
        <v>4.26</v>
      </c>
      <c r="AC39">
        <f t="shared" si="24"/>
        <v>0</v>
      </c>
      <c r="AD39">
        <f>ROUND(((((ET39*ROUND(((0.3+1)*0.8),7)))-((EU39*ROUND(((0.3+1)*0.8),7))))+AE39),2)</f>
        <v>0</v>
      </c>
      <c r="AE39">
        <f t="shared" si="44"/>
        <v>0</v>
      </c>
      <c r="AF39">
        <f t="shared" si="44"/>
        <v>4.26</v>
      </c>
      <c r="AG39">
        <f t="shared" si="25"/>
        <v>0</v>
      </c>
      <c r="AH39">
        <f t="shared" si="45"/>
        <v>0.33280000000000004</v>
      </c>
      <c r="AI39">
        <f t="shared" si="45"/>
        <v>0</v>
      </c>
      <c r="AJ39">
        <f t="shared" si="26"/>
        <v>0</v>
      </c>
      <c r="AK39">
        <v>4.0999999999999996</v>
      </c>
      <c r="AL39">
        <v>0</v>
      </c>
      <c r="AM39">
        <v>0</v>
      </c>
      <c r="AN39">
        <v>0</v>
      </c>
      <c r="AO39">
        <v>4.0999999999999996</v>
      </c>
      <c r="AP39">
        <v>0</v>
      </c>
      <c r="AQ39">
        <v>0.32</v>
      </c>
      <c r="AR39">
        <v>0</v>
      </c>
      <c r="AS39">
        <v>0</v>
      </c>
      <c r="AT39">
        <v>74</v>
      </c>
      <c r="AU39">
        <v>36</v>
      </c>
      <c r="AV39">
        <v>1</v>
      </c>
      <c r="AW39">
        <v>1</v>
      </c>
      <c r="AZ39">
        <v>1</v>
      </c>
      <c r="BA39">
        <v>50.93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57</v>
      </c>
      <c r="BM39">
        <v>200001</v>
      </c>
      <c r="BN39">
        <v>0</v>
      </c>
      <c r="BO39" t="s">
        <v>3</v>
      </c>
      <c r="BP39">
        <v>0</v>
      </c>
      <c r="BQ39">
        <v>4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74</v>
      </c>
      <c r="CA39">
        <v>36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225</v>
      </c>
      <c r="CO39">
        <v>0</v>
      </c>
      <c r="CP39">
        <f t="shared" si="27"/>
        <v>217</v>
      </c>
      <c r="CQ39">
        <f t="shared" si="28"/>
        <v>0</v>
      </c>
      <c r="CR39">
        <f>((((ET39*ROUND(((0.3+1)*0.8),7)))*BB39-((EU39*ROUND(((0.3+1)*0.8),7)))*BS39)+AE39*BS39)</f>
        <v>0</v>
      </c>
      <c r="CS39">
        <f t="shared" si="29"/>
        <v>0</v>
      </c>
      <c r="CT39">
        <f t="shared" si="30"/>
        <v>216.96179999999998</v>
      </c>
      <c r="CU39">
        <f t="shared" si="31"/>
        <v>0</v>
      </c>
      <c r="CV39">
        <f t="shared" si="32"/>
        <v>0.33280000000000004</v>
      </c>
      <c r="CW39">
        <f t="shared" si="33"/>
        <v>0</v>
      </c>
      <c r="CX39">
        <f t="shared" si="34"/>
        <v>0</v>
      </c>
      <c r="CY39">
        <f t="shared" si="35"/>
        <v>160.58000000000001</v>
      </c>
      <c r="CZ39">
        <f t="shared" si="36"/>
        <v>78.12</v>
      </c>
      <c r="DC39" t="s">
        <v>3</v>
      </c>
      <c r="DD39" t="s">
        <v>3</v>
      </c>
      <c r="DE39" t="s">
        <v>38</v>
      </c>
      <c r="DF39" t="s">
        <v>38</v>
      </c>
      <c r="DG39" t="s">
        <v>38</v>
      </c>
      <c r="DH39" t="s">
        <v>3</v>
      </c>
      <c r="DI39" t="s">
        <v>38</v>
      </c>
      <c r="DJ39" t="s">
        <v>38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56</v>
      </c>
      <c r="DW39" t="s">
        <v>56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56793215</v>
      </c>
      <c r="EF39">
        <v>4</v>
      </c>
      <c r="EG39" t="s">
        <v>28</v>
      </c>
      <c r="EH39">
        <v>83</v>
      </c>
      <c r="EI39" t="s">
        <v>28</v>
      </c>
      <c r="EJ39">
        <v>4</v>
      </c>
      <c r="EK39">
        <v>200001</v>
      </c>
      <c r="EL39" t="s">
        <v>29</v>
      </c>
      <c r="EM39" t="s">
        <v>30</v>
      </c>
      <c r="EO39" t="s">
        <v>31</v>
      </c>
      <c r="EQ39">
        <v>132096</v>
      </c>
      <c r="ER39">
        <v>4.0999999999999996</v>
      </c>
      <c r="ES39">
        <v>0</v>
      </c>
      <c r="ET39">
        <v>0</v>
      </c>
      <c r="EU39">
        <v>0</v>
      </c>
      <c r="EV39">
        <v>4.0999999999999996</v>
      </c>
      <c r="EW39">
        <v>0.32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74</v>
      </c>
      <c r="FY39">
        <v>36</v>
      </c>
      <c r="GA39" t="s">
        <v>3</v>
      </c>
      <c r="GD39">
        <v>1</v>
      </c>
      <c r="GF39">
        <v>-6332525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456</v>
      </c>
      <c r="GN39">
        <f t="shared" si="37"/>
        <v>0</v>
      </c>
      <c r="GO39">
        <f t="shared" si="38"/>
        <v>0</v>
      </c>
      <c r="GP39">
        <f t="shared" si="39"/>
        <v>456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32</v>
      </c>
      <c r="HO39" t="s">
        <v>33</v>
      </c>
      <c r="HP39" t="s">
        <v>28</v>
      </c>
      <c r="HQ39" t="s">
        <v>28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ROW(SmtRes!A26)</f>
        <v>26</v>
      </c>
      <c r="D40" s="2">
        <f>ROW(EtalonRes!A26)</f>
        <v>26</v>
      </c>
      <c r="E40" s="2" t="s">
        <v>58</v>
      </c>
      <c r="F40" s="2" t="s">
        <v>59</v>
      </c>
      <c r="G40" s="2" t="s">
        <v>60</v>
      </c>
      <c r="H40" s="2" t="s">
        <v>61</v>
      </c>
      <c r="I40" s="2">
        <f>ROUND(ROUND(9,4),7)</f>
        <v>9</v>
      </c>
      <c r="J40" s="2">
        <v>0</v>
      </c>
      <c r="K40" s="2">
        <f>ROUND(ROUND(9,4),7)</f>
        <v>9</v>
      </c>
      <c r="L40" s="2"/>
      <c r="M40" s="2"/>
      <c r="N40" s="2"/>
      <c r="O40" s="2">
        <f>ROUND(CP40,2)</f>
        <v>94.86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94.86</v>
      </c>
      <c r="T40" s="2">
        <f>ROUND(CU40*I40,2)</f>
        <v>0</v>
      </c>
      <c r="U40" s="2">
        <f t="shared" si="21"/>
        <v>7.4095199999999997</v>
      </c>
      <c r="V40" s="2">
        <f t="shared" si="22"/>
        <v>0</v>
      </c>
      <c r="W40" s="2">
        <f>ROUND(CX40*I40,2)</f>
        <v>0</v>
      </c>
      <c r="X40" s="2">
        <f>ROUND(CY40,2)</f>
        <v>70.2</v>
      </c>
      <c r="Y40" s="2">
        <f>ROUND(CZ40,2)</f>
        <v>34.15</v>
      </c>
      <c r="Z40" s="2"/>
      <c r="AA40" s="2">
        <v>64885353</v>
      </c>
      <c r="AB40" s="2">
        <f t="shared" si="23"/>
        <v>10.54</v>
      </c>
      <c r="AC40" s="2">
        <f t="shared" si="24"/>
        <v>0</v>
      </c>
      <c r="AD40" s="2">
        <f>ROUND(((((ET40*ROUND((1.255*0.8),7)))-((EU40*ROUND((1.255*0.8),7))))+AE40),2)</f>
        <v>0</v>
      </c>
      <c r="AE40" s="2">
        <f>ROUND(((EU40*ROUND((1.255*0.8),7))),2)</f>
        <v>0</v>
      </c>
      <c r="AF40" s="2">
        <f>ROUND(((EV40*ROUND((1.255*0.8),7))),2)</f>
        <v>10.54</v>
      </c>
      <c r="AG40" s="2">
        <f t="shared" si="25"/>
        <v>0</v>
      </c>
      <c r="AH40" s="2">
        <f>((EW40*ROUND((1.255*0.8),7)))</f>
        <v>0.8232799999999999</v>
      </c>
      <c r="AI40" s="2">
        <f>((EX40*ROUND((1.255*0.8),7)))</f>
        <v>0</v>
      </c>
      <c r="AJ40" s="2">
        <f t="shared" si="26"/>
        <v>0</v>
      </c>
      <c r="AK40" s="2">
        <v>10.5</v>
      </c>
      <c r="AL40" s="2">
        <v>0</v>
      </c>
      <c r="AM40" s="2">
        <v>0</v>
      </c>
      <c r="AN40" s="2">
        <v>0</v>
      </c>
      <c r="AO40" s="2">
        <v>10.5</v>
      </c>
      <c r="AP40" s="2">
        <v>0</v>
      </c>
      <c r="AQ40" s="2">
        <v>0.82</v>
      </c>
      <c r="AR40" s="2">
        <v>0</v>
      </c>
      <c r="AS40" s="2">
        <v>0</v>
      </c>
      <c r="AT40" s="2">
        <v>74</v>
      </c>
      <c r="AU40" s="2">
        <v>36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62</v>
      </c>
      <c r="BK40" s="2"/>
      <c r="BL40" s="2"/>
      <c r="BM40" s="2">
        <v>200001</v>
      </c>
      <c r="BN40" s="2">
        <v>0</v>
      </c>
      <c r="BO40" s="2" t="s">
        <v>3</v>
      </c>
      <c r="BP40" s="2">
        <v>0</v>
      </c>
      <c r="BQ40" s="2">
        <v>4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74</v>
      </c>
      <c r="CA40" s="2">
        <v>36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225</v>
      </c>
      <c r="CO40" s="2">
        <v>0</v>
      </c>
      <c r="CP40" s="2">
        <f t="shared" si="27"/>
        <v>94.86</v>
      </c>
      <c r="CQ40" s="2">
        <f t="shared" si="28"/>
        <v>0</v>
      </c>
      <c r="CR40" s="2">
        <f>((((ET40*ROUND((1.255*0.8),7)))*BB40-((EU40*ROUND((1.255*0.8),7)))*BS40)+AE40*BS40)</f>
        <v>0</v>
      </c>
      <c r="CS40" s="2">
        <f t="shared" si="29"/>
        <v>0</v>
      </c>
      <c r="CT40" s="2">
        <f t="shared" si="30"/>
        <v>10.54</v>
      </c>
      <c r="CU40" s="2">
        <f t="shared" si="31"/>
        <v>0</v>
      </c>
      <c r="CV40" s="2">
        <f t="shared" si="32"/>
        <v>0.8232799999999999</v>
      </c>
      <c r="CW40" s="2">
        <f t="shared" si="33"/>
        <v>0</v>
      </c>
      <c r="CX40" s="2">
        <f t="shared" si="34"/>
        <v>0</v>
      </c>
      <c r="CY40" s="2">
        <f t="shared" si="35"/>
        <v>70.196399999999997</v>
      </c>
      <c r="CZ40" s="2">
        <f t="shared" si="36"/>
        <v>34.1496</v>
      </c>
      <c r="DA40" s="2"/>
      <c r="DB40" s="2"/>
      <c r="DC40" s="2" t="s">
        <v>3</v>
      </c>
      <c r="DD40" s="2" t="s">
        <v>3</v>
      </c>
      <c r="DE40" s="2" t="s">
        <v>27</v>
      </c>
      <c r="DF40" s="2" t="s">
        <v>27</v>
      </c>
      <c r="DG40" s="2" t="s">
        <v>27</v>
      </c>
      <c r="DH40" s="2" t="s">
        <v>3</v>
      </c>
      <c r="DI40" s="2" t="s">
        <v>27</v>
      </c>
      <c r="DJ40" s="2" t="s">
        <v>27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61</v>
      </c>
      <c r="DW40" s="2" t="s">
        <v>61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56793215</v>
      </c>
      <c r="EF40" s="2">
        <v>4</v>
      </c>
      <c r="EG40" s="2" t="s">
        <v>28</v>
      </c>
      <c r="EH40" s="2">
        <v>83</v>
      </c>
      <c r="EI40" s="2" t="s">
        <v>28</v>
      </c>
      <c r="EJ40" s="2">
        <v>4</v>
      </c>
      <c r="EK40" s="2">
        <v>200001</v>
      </c>
      <c r="EL40" s="2" t="s">
        <v>29</v>
      </c>
      <c r="EM40" s="2" t="s">
        <v>30</v>
      </c>
      <c r="EN40" s="2"/>
      <c r="EO40" s="2" t="s">
        <v>31</v>
      </c>
      <c r="EP40" s="2"/>
      <c r="EQ40" s="2">
        <v>131072</v>
      </c>
      <c r="ER40" s="2">
        <v>10.5</v>
      </c>
      <c r="ES40" s="2">
        <v>0</v>
      </c>
      <c r="ET40" s="2">
        <v>0</v>
      </c>
      <c r="EU40" s="2">
        <v>0</v>
      </c>
      <c r="EV40" s="2">
        <v>10.5</v>
      </c>
      <c r="EW40" s="2">
        <v>0.82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74</v>
      </c>
      <c r="FY40" s="2">
        <v>36</v>
      </c>
      <c r="FZ40" s="2"/>
      <c r="GA40" s="2" t="s">
        <v>3</v>
      </c>
      <c r="GB40" s="2"/>
      <c r="GC40" s="2"/>
      <c r="GD40" s="2">
        <v>1</v>
      </c>
      <c r="GE40" s="2"/>
      <c r="GF40" s="2">
        <v>752115447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199.21</v>
      </c>
      <c r="GN40" s="2">
        <f t="shared" si="37"/>
        <v>0</v>
      </c>
      <c r="GO40" s="2">
        <f t="shared" si="38"/>
        <v>0</v>
      </c>
      <c r="GP40" s="2">
        <f t="shared" si="39"/>
        <v>199.21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0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4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32</v>
      </c>
      <c r="HO40" s="2" t="s">
        <v>33</v>
      </c>
      <c r="HP40" s="2" t="s">
        <v>28</v>
      </c>
      <c r="HQ40" s="2" t="s">
        <v>28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ROW(SmtRes!A28)</f>
        <v>28</v>
      </c>
      <c r="D41">
        <f>ROW(EtalonRes!A28)</f>
        <v>28</v>
      </c>
      <c r="E41" t="s">
        <v>58</v>
      </c>
      <c r="F41" t="s">
        <v>59</v>
      </c>
      <c r="G41" t="s">
        <v>60</v>
      </c>
      <c r="H41" t="s">
        <v>61</v>
      </c>
      <c r="I41">
        <f>ROUND(ROUND(9,4),7)</f>
        <v>9</v>
      </c>
      <c r="J41">
        <v>0</v>
      </c>
      <c r="K41">
        <f>ROUND(ROUND(9,4),7)</f>
        <v>9</v>
      </c>
      <c r="O41">
        <f>ROUND(CP41,0)</f>
        <v>4831</v>
      </c>
      <c r="P41">
        <f>ROUND(CQ41*I41,0)</f>
        <v>0</v>
      </c>
      <c r="Q41">
        <f>ROUND(CR41*I41,0)</f>
        <v>0</v>
      </c>
      <c r="R41">
        <f>ROUND(CS41*I41,0)</f>
        <v>0</v>
      </c>
      <c r="S41">
        <f>ROUND(CT41*I41,0)</f>
        <v>4831</v>
      </c>
      <c r="T41">
        <f>ROUND(CU41*I41,0)</f>
        <v>0</v>
      </c>
      <c r="U41">
        <f t="shared" si="21"/>
        <v>7.4095199999999997</v>
      </c>
      <c r="V41">
        <f t="shared" si="22"/>
        <v>0</v>
      </c>
      <c r="W41">
        <f>ROUND(CX41*I41,0)</f>
        <v>0</v>
      </c>
      <c r="X41">
        <f>ROUND(CY41,0)</f>
        <v>3575</v>
      </c>
      <c r="Y41">
        <f>ROUND(CZ41,0)</f>
        <v>1739</v>
      </c>
      <c r="AA41">
        <v>64885350</v>
      </c>
      <c r="AB41">
        <f t="shared" si="23"/>
        <v>10.54</v>
      </c>
      <c r="AC41">
        <f t="shared" si="24"/>
        <v>0</v>
      </c>
      <c r="AD41">
        <f>ROUND(((((ET41*ROUND((1.255*0.8),7)))-((EU41*ROUND((1.255*0.8),7))))+AE41),2)</f>
        <v>0</v>
      </c>
      <c r="AE41">
        <f>ROUND(((EU41*ROUND((1.255*0.8),7))),2)</f>
        <v>0</v>
      </c>
      <c r="AF41">
        <f>ROUND(((EV41*ROUND((1.255*0.8),7))),2)</f>
        <v>10.54</v>
      </c>
      <c r="AG41">
        <f t="shared" si="25"/>
        <v>0</v>
      </c>
      <c r="AH41">
        <f>((EW41*ROUND((1.255*0.8),7)))</f>
        <v>0.8232799999999999</v>
      </c>
      <c r="AI41">
        <f>((EX41*ROUND((1.255*0.8),7)))</f>
        <v>0</v>
      </c>
      <c r="AJ41">
        <f t="shared" si="26"/>
        <v>0</v>
      </c>
      <c r="AK41">
        <v>10.5</v>
      </c>
      <c r="AL41">
        <v>0</v>
      </c>
      <c r="AM41">
        <v>0</v>
      </c>
      <c r="AN41">
        <v>0</v>
      </c>
      <c r="AO41">
        <v>10.5</v>
      </c>
      <c r="AP41">
        <v>0</v>
      </c>
      <c r="AQ41">
        <v>0.82</v>
      </c>
      <c r="AR41">
        <v>0</v>
      </c>
      <c r="AS41">
        <v>0</v>
      </c>
      <c r="AT41">
        <v>74</v>
      </c>
      <c r="AU41">
        <v>36</v>
      </c>
      <c r="AV41">
        <v>1</v>
      </c>
      <c r="AW41">
        <v>1</v>
      </c>
      <c r="AZ41">
        <v>1</v>
      </c>
      <c r="BA41">
        <v>50.93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62</v>
      </c>
      <c r="BM41">
        <v>200001</v>
      </c>
      <c r="BN41">
        <v>0</v>
      </c>
      <c r="BO41" t="s">
        <v>3</v>
      </c>
      <c r="BP41">
        <v>0</v>
      </c>
      <c r="BQ41">
        <v>4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74</v>
      </c>
      <c r="CA41">
        <v>36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225</v>
      </c>
      <c r="CO41">
        <v>0</v>
      </c>
      <c r="CP41">
        <f t="shared" si="27"/>
        <v>4831</v>
      </c>
      <c r="CQ41">
        <f t="shared" si="28"/>
        <v>0</v>
      </c>
      <c r="CR41">
        <f>((((ET41*ROUND((1.255*0.8),7)))*BB41-((EU41*ROUND((1.255*0.8),7)))*BS41)+AE41*BS41)</f>
        <v>0</v>
      </c>
      <c r="CS41">
        <f t="shared" si="29"/>
        <v>0</v>
      </c>
      <c r="CT41">
        <f t="shared" si="30"/>
        <v>536.80219999999997</v>
      </c>
      <c r="CU41">
        <f t="shared" si="31"/>
        <v>0</v>
      </c>
      <c r="CV41">
        <f t="shared" si="32"/>
        <v>0.8232799999999999</v>
      </c>
      <c r="CW41">
        <f t="shared" si="33"/>
        <v>0</v>
      </c>
      <c r="CX41">
        <f t="shared" si="34"/>
        <v>0</v>
      </c>
      <c r="CY41">
        <f t="shared" si="35"/>
        <v>3574.94</v>
      </c>
      <c r="CZ41">
        <f t="shared" si="36"/>
        <v>1739.16</v>
      </c>
      <c r="DC41" t="s">
        <v>3</v>
      </c>
      <c r="DD41" t="s">
        <v>3</v>
      </c>
      <c r="DE41" t="s">
        <v>27</v>
      </c>
      <c r="DF41" t="s">
        <v>27</v>
      </c>
      <c r="DG41" t="s">
        <v>27</v>
      </c>
      <c r="DH41" t="s">
        <v>3</v>
      </c>
      <c r="DI41" t="s">
        <v>27</v>
      </c>
      <c r="DJ41" t="s">
        <v>27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61</v>
      </c>
      <c r="DW41" t="s">
        <v>61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56793215</v>
      </c>
      <c r="EF41">
        <v>4</v>
      </c>
      <c r="EG41" t="s">
        <v>28</v>
      </c>
      <c r="EH41">
        <v>83</v>
      </c>
      <c r="EI41" t="s">
        <v>28</v>
      </c>
      <c r="EJ41">
        <v>4</v>
      </c>
      <c r="EK41">
        <v>200001</v>
      </c>
      <c r="EL41" t="s">
        <v>29</v>
      </c>
      <c r="EM41" t="s">
        <v>30</v>
      </c>
      <c r="EO41" t="s">
        <v>31</v>
      </c>
      <c r="EQ41">
        <v>131072</v>
      </c>
      <c r="ER41">
        <v>10.5</v>
      </c>
      <c r="ES41">
        <v>0</v>
      </c>
      <c r="ET41">
        <v>0</v>
      </c>
      <c r="EU41">
        <v>0</v>
      </c>
      <c r="EV41">
        <v>10.5</v>
      </c>
      <c r="EW41">
        <v>0.82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74</v>
      </c>
      <c r="FY41">
        <v>36</v>
      </c>
      <c r="GA41" t="s">
        <v>3</v>
      </c>
      <c r="GD41">
        <v>1</v>
      </c>
      <c r="GF41">
        <v>752115447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10145</v>
      </c>
      <c r="GN41">
        <f t="shared" si="37"/>
        <v>0</v>
      </c>
      <c r="GO41">
        <f t="shared" si="38"/>
        <v>0</v>
      </c>
      <c r="GP41">
        <f t="shared" si="39"/>
        <v>10145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32</v>
      </c>
      <c r="HO41" t="s">
        <v>33</v>
      </c>
      <c r="HP41" t="s">
        <v>28</v>
      </c>
      <c r="HQ41" t="s">
        <v>28</v>
      </c>
      <c r="HS41">
        <v>0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1</v>
      </c>
      <c r="G43" s="3" t="str">
        <f>IF(G24&lt;&gt;"",G24,"")</f>
        <v>Закрытый переходной пункт. Шкаф телемеханики -1шт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46">ROUND(AB43,0)</f>
        <v>152</v>
      </c>
      <c r="P43" s="3">
        <f t="shared" si="46"/>
        <v>0</v>
      </c>
      <c r="Q43" s="3">
        <f t="shared" si="46"/>
        <v>0</v>
      </c>
      <c r="R43" s="3">
        <f t="shared" si="46"/>
        <v>0</v>
      </c>
      <c r="S43" s="3">
        <f t="shared" si="46"/>
        <v>152</v>
      </c>
      <c r="T43" s="3">
        <f t="shared" si="46"/>
        <v>0</v>
      </c>
      <c r="U43" s="3">
        <f>AH43</f>
        <v>13.1017984</v>
      </c>
      <c r="V43" s="3">
        <f>AI43</f>
        <v>0</v>
      </c>
      <c r="W43" s="3">
        <f>ROUND(AJ43,0)</f>
        <v>0</v>
      </c>
      <c r="X43" s="3">
        <f>ROUND(AK43,0)</f>
        <v>112</v>
      </c>
      <c r="Y43" s="3">
        <f>ROUND(AL43,0)</f>
        <v>55</v>
      </c>
      <c r="Z43" s="3"/>
      <c r="AA43" s="3"/>
      <c r="AB43" s="3">
        <f>ROUND(SUMIF(AA28:AA41,"=64885353",O28:O41),0)</f>
        <v>152</v>
      </c>
      <c r="AC43" s="3">
        <f>ROUND(SUMIF(AA28:AA41,"=64885353",P28:P41),0)</f>
        <v>0</v>
      </c>
      <c r="AD43" s="3">
        <f>ROUND(SUMIF(AA28:AA41,"=64885353",Q28:Q41),0)</f>
        <v>0</v>
      </c>
      <c r="AE43" s="3">
        <f>ROUND(SUMIF(AA28:AA41,"=64885353",R28:R41),0)</f>
        <v>0</v>
      </c>
      <c r="AF43" s="3">
        <f>ROUND(SUMIF(AA28:AA41,"=64885353",S28:S41),0)</f>
        <v>152</v>
      </c>
      <c r="AG43" s="3">
        <f>ROUND(SUMIF(AA28:AA41,"=64885353",T28:T41),0)</f>
        <v>0</v>
      </c>
      <c r="AH43" s="3">
        <f>SUMIF(AA28:AA41,"=64885353",U28:U41)</f>
        <v>13.1017984</v>
      </c>
      <c r="AI43" s="3">
        <f>SUMIF(AA28:AA41,"=64885353",V28:V41)</f>
        <v>0</v>
      </c>
      <c r="AJ43" s="3">
        <f>ROUND(SUMIF(AA28:AA41,"=64885353",W28:W41),0)</f>
        <v>0</v>
      </c>
      <c r="AK43" s="3">
        <f>ROUND(SUMIF(AA28:AA41,"=64885353",X28:X41),0)</f>
        <v>112</v>
      </c>
      <c r="AL43" s="3">
        <f>ROUND(SUMIF(AA28:AA41,"=64885353",Y28:Y41),0)</f>
        <v>55</v>
      </c>
      <c r="AM43" s="3"/>
      <c r="AN43" s="3"/>
      <c r="AO43" s="3">
        <f t="shared" ref="AO43:BD43" si="47">ROUND(BX43,0)</f>
        <v>0</v>
      </c>
      <c r="AP43" s="3">
        <f t="shared" si="47"/>
        <v>0</v>
      </c>
      <c r="AQ43" s="3">
        <f t="shared" si="47"/>
        <v>0</v>
      </c>
      <c r="AR43" s="3">
        <f t="shared" si="47"/>
        <v>318</v>
      </c>
      <c r="AS43" s="3">
        <f t="shared" si="47"/>
        <v>0</v>
      </c>
      <c r="AT43" s="3">
        <f t="shared" si="47"/>
        <v>0</v>
      </c>
      <c r="AU43" s="3">
        <f t="shared" si="47"/>
        <v>318</v>
      </c>
      <c r="AV43" s="3">
        <f t="shared" si="47"/>
        <v>0</v>
      </c>
      <c r="AW43" s="3">
        <f t="shared" si="47"/>
        <v>0</v>
      </c>
      <c r="AX43" s="3">
        <f t="shared" si="47"/>
        <v>0</v>
      </c>
      <c r="AY43" s="3">
        <f t="shared" si="47"/>
        <v>0</v>
      </c>
      <c r="AZ43" s="3">
        <f t="shared" si="47"/>
        <v>0</v>
      </c>
      <c r="BA43" s="3">
        <f t="shared" si="47"/>
        <v>0</v>
      </c>
      <c r="BB43" s="3">
        <f t="shared" si="47"/>
        <v>0</v>
      </c>
      <c r="BC43" s="3">
        <f t="shared" si="47"/>
        <v>0</v>
      </c>
      <c r="BD43" s="3">
        <f t="shared" si="47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ROUND(SUMIF(AA28:AA41,"=64885353",FQ28:FQ41),0)</f>
        <v>0</v>
      </c>
      <c r="BY43" s="3">
        <f>ROUND(SUMIF(AA28:AA41,"=64885353",FR28:FR41),0)</f>
        <v>0</v>
      </c>
      <c r="BZ43" s="3">
        <f>ROUND(SUMIF(AA28:AA41,"=64885353",GL28:GL41),0)</f>
        <v>0</v>
      </c>
      <c r="CA43" s="3">
        <f>ROUND(SUMIF(AA28:AA41,"=64885353",GM28:GM41),0)</f>
        <v>318</v>
      </c>
      <c r="CB43" s="3">
        <f>ROUND(SUMIF(AA28:AA41,"=64885353",GN28:GN41),0)</f>
        <v>0</v>
      </c>
      <c r="CC43" s="3">
        <f>ROUND(SUMIF(AA28:AA41,"=64885353",GO28:GO41),0)</f>
        <v>0</v>
      </c>
      <c r="CD43" s="3">
        <f>ROUND(SUMIF(AA28:AA41,"=64885353",GP28:GP41),0)</f>
        <v>318</v>
      </c>
      <c r="CE43" s="3">
        <f>AC43-BX43</f>
        <v>0</v>
      </c>
      <c r="CF43" s="3">
        <f>AC43-BY43</f>
        <v>0</v>
      </c>
      <c r="CG43" s="3">
        <f>BX43-BZ43</f>
        <v>0</v>
      </c>
      <c r="CH43" s="3">
        <f>AC43-BX43-BY43+BZ43</f>
        <v>0</v>
      </c>
      <c r="CI43" s="3">
        <f>BY43-BZ43</f>
        <v>0</v>
      </c>
      <c r="CJ43" s="3">
        <f>ROUND(SUMIF(AA28:AA41,"=64885353",GX28:GX41),0)</f>
        <v>0</v>
      </c>
      <c r="CK43" s="3">
        <f>ROUND(SUMIF(AA28:AA41,"=64885353",GY28:GY41),0)</f>
        <v>0</v>
      </c>
      <c r="CL43" s="3">
        <f>ROUND(SUMIF(AA28:AA41,"=64885353",GZ28:GZ41),0)</f>
        <v>0</v>
      </c>
      <c r="CM43" s="3">
        <f>ROUND(SUMIF(AA28:AA41,"=64885353",HD28:HD41),0)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48">ROUND(DT43,0)</f>
        <v>7721</v>
      </c>
      <c r="DH43" s="4">
        <f t="shared" si="48"/>
        <v>0</v>
      </c>
      <c r="DI43" s="4">
        <f t="shared" si="48"/>
        <v>0</v>
      </c>
      <c r="DJ43" s="4">
        <f t="shared" si="48"/>
        <v>0</v>
      </c>
      <c r="DK43" s="4">
        <f t="shared" si="48"/>
        <v>7721</v>
      </c>
      <c r="DL43" s="4">
        <f t="shared" si="48"/>
        <v>0</v>
      </c>
      <c r="DM43" s="4">
        <f>DZ43</f>
        <v>13.1017984</v>
      </c>
      <c r="DN43" s="4">
        <f>EA43</f>
        <v>0</v>
      </c>
      <c r="DO43" s="4">
        <f>ROUND(EB43,0)</f>
        <v>0</v>
      </c>
      <c r="DP43" s="4">
        <f>ROUND(EC43,0)</f>
        <v>5714</v>
      </c>
      <c r="DQ43" s="4">
        <f>ROUND(ED43,0)</f>
        <v>2780</v>
      </c>
      <c r="DR43" s="4"/>
      <c r="DS43" s="4"/>
      <c r="DT43" s="4">
        <f>ROUND(SUMIF(AA28:AA41,"=64885350",O28:O41),0)</f>
        <v>7721</v>
      </c>
      <c r="DU43" s="4">
        <f>ROUND(SUMIF(AA28:AA41,"=64885350",P28:P41),0)</f>
        <v>0</v>
      </c>
      <c r="DV43" s="4">
        <f>ROUND(SUMIF(AA28:AA41,"=64885350",Q28:Q41),0)</f>
        <v>0</v>
      </c>
      <c r="DW43" s="4">
        <f>ROUND(SUMIF(AA28:AA41,"=64885350",R28:R41),0)</f>
        <v>0</v>
      </c>
      <c r="DX43" s="4">
        <f>ROUND(SUMIF(AA28:AA41,"=64885350",S28:S41),0)</f>
        <v>7721</v>
      </c>
      <c r="DY43" s="4">
        <f>ROUND(SUMIF(AA28:AA41,"=64885350",T28:T41),0)</f>
        <v>0</v>
      </c>
      <c r="DZ43" s="4">
        <f>SUMIF(AA28:AA41,"=64885350",U28:U41)</f>
        <v>13.1017984</v>
      </c>
      <c r="EA43" s="4">
        <f>SUMIF(AA28:AA41,"=64885350",V28:V41)</f>
        <v>0</v>
      </c>
      <c r="EB43" s="4">
        <f>ROUND(SUMIF(AA28:AA41,"=64885350",W28:W41),0)</f>
        <v>0</v>
      </c>
      <c r="EC43" s="4">
        <f>ROUND(SUMIF(AA28:AA41,"=64885350",X28:X41),0)</f>
        <v>5714</v>
      </c>
      <c r="ED43" s="4">
        <f>ROUND(SUMIF(AA28:AA41,"=64885350",Y28:Y41),0)</f>
        <v>2780</v>
      </c>
      <c r="EE43" s="4"/>
      <c r="EF43" s="4"/>
      <c r="EG43" s="4">
        <f t="shared" ref="EG43:EV43" si="49">ROUND(FP43,0)</f>
        <v>0</v>
      </c>
      <c r="EH43" s="4">
        <f t="shared" si="49"/>
        <v>0</v>
      </c>
      <c r="EI43" s="4">
        <f t="shared" si="49"/>
        <v>0</v>
      </c>
      <c r="EJ43" s="4">
        <f t="shared" si="49"/>
        <v>16215</v>
      </c>
      <c r="EK43" s="4">
        <f t="shared" si="49"/>
        <v>0</v>
      </c>
      <c r="EL43" s="4">
        <f t="shared" si="49"/>
        <v>0</v>
      </c>
      <c r="EM43" s="4">
        <f t="shared" si="49"/>
        <v>16215</v>
      </c>
      <c r="EN43" s="4">
        <f t="shared" si="49"/>
        <v>0</v>
      </c>
      <c r="EO43" s="4">
        <f t="shared" si="49"/>
        <v>0</v>
      </c>
      <c r="EP43" s="4">
        <f t="shared" si="49"/>
        <v>0</v>
      </c>
      <c r="EQ43" s="4">
        <f t="shared" si="49"/>
        <v>0</v>
      </c>
      <c r="ER43" s="4">
        <f t="shared" si="49"/>
        <v>0</v>
      </c>
      <c r="ES43" s="4">
        <f t="shared" si="49"/>
        <v>0</v>
      </c>
      <c r="ET43" s="4">
        <f t="shared" si="49"/>
        <v>0</v>
      </c>
      <c r="EU43" s="4">
        <f t="shared" si="49"/>
        <v>0</v>
      </c>
      <c r="EV43" s="4">
        <f t="shared" si="49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ROUND(SUMIF(AA28:AA41,"=64885350",FQ28:FQ41),0)</f>
        <v>0</v>
      </c>
      <c r="FQ43" s="4">
        <f>ROUND(SUMIF(AA28:AA41,"=64885350",FR28:FR41),0)</f>
        <v>0</v>
      </c>
      <c r="FR43" s="4">
        <f>ROUND(SUMIF(AA28:AA41,"=64885350",GL28:GL41),0)</f>
        <v>0</v>
      </c>
      <c r="FS43" s="4">
        <f>ROUND(SUMIF(AA28:AA41,"=64885350",GM28:GM41),0)</f>
        <v>16215</v>
      </c>
      <c r="FT43" s="4">
        <f>ROUND(SUMIF(AA28:AA41,"=64885350",GN28:GN41),0)</f>
        <v>0</v>
      </c>
      <c r="FU43" s="4">
        <f>ROUND(SUMIF(AA28:AA41,"=64885350",GO28:GO41),0)</f>
        <v>0</v>
      </c>
      <c r="FV43" s="4">
        <f>ROUND(SUMIF(AA28:AA41,"=64885350",GP28:GP41),0)</f>
        <v>16215</v>
      </c>
      <c r="FW43" s="4">
        <f>DU43-FP43</f>
        <v>0</v>
      </c>
      <c r="FX43" s="4">
        <f>DU43-FQ43</f>
        <v>0</v>
      </c>
      <c r="FY43" s="4">
        <f>FP43-FR43</f>
        <v>0</v>
      </c>
      <c r="FZ43" s="4">
        <f>DU43-FP43-FQ43+FR43</f>
        <v>0</v>
      </c>
      <c r="GA43" s="4">
        <f>FQ43-FR43</f>
        <v>0</v>
      </c>
      <c r="GB43" s="4">
        <f>ROUND(SUMIF(AA28:AA41,"=64885350",GX28:GX41),0)</f>
        <v>0</v>
      </c>
      <c r="GC43" s="4">
        <f>ROUND(SUMIF(AA28:AA41,"=64885350",GY28:GY41),0)</f>
        <v>0</v>
      </c>
      <c r="GD43" s="4">
        <f>ROUND(SUMIF(AA28:AA41,"=64885350",GZ28:GZ41),0)</f>
        <v>0</v>
      </c>
      <c r="GE43" s="4">
        <f>ROUND(SUMIF(AA28:AA41,"=64885350",HD28:HD41),0)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152</v>
      </c>
      <c r="G45" s="5" t="s">
        <v>63</v>
      </c>
      <c r="H45" s="5" t="s">
        <v>64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0</v>
      </c>
      <c r="P45" s="5">
        <f>ROUND(Source!DG43,O45)</f>
        <v>7721</v>
      </c>
      <c r="Q45" s="5"/>
      <c r="R45" s="5"/>
      <c r="S45" s="5"/>
      <c r="T45" s="5"/>
      <c r="U45" s="5"/>
      <c r="V45" s="5"/>
      <c r="W45" s="5">
        <v>151.6</v>
      </c>
      <c r="X45" s="5">
        <v>1</v>
      </c>
      <c r="Y45" s="5">
        <v>151.6</v>
      </c>
      <c r="Z45" s="5">
        <v>7721</v>
      </c>
      <c r="AA45" s="5">
        <v>1</v>
      </c>
      <c r="AB45" s="5">
        <v>7721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0</v>
      </c>
      <c r="G46" s="5" t="s">
        <v>65</v>
      </c>
      <c r="H46" s="5" t="s">
        <v>66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0</v>
      </c>
      <c r="P46" s="5">
        <f>ROUND(Source!DH43,O46)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67</v>
      </c>
      <c r="H47" s="5" t="s">
        <v>68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0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0</v>
      </c>
      <c r="G48" s="5" t="s">
        <v>69</v>
      </c>
      <c r="H48" s="5" t="s">
        <v>70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0</v>
      </c>
      <c r="P48" s="5">
        <f>ROUND(Source!EN43,O48)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0</v>
      </c>
      <c r="G49" s="5" t="s">
        <v>71</v>
      </c>
      <c r="H49" s="5" t="s">
        <v>72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0</v>
      </c>
      <c r="P49" s="5">
        <f>ROUND(Source!EO43,O49)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73</v>
      </c>
      <c r="H50" s="5" t="s">
        <v>74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0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0</v>
      </c>
      <c r="G51" s="5" t="s">
        <v>75</v>
      </c>
      <c r="H51" s="5" t="s">
        <v>76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0</v>
      </c>
      <c r="P51" s="5">
        <f>ROUND(Source!EQ43,O51)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77</v>
      </c>
      <c r="H52" s="5" t="s">
        <v>78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0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79</v>
      </c>
      <c r="H53" s="5" t="s">
        <v>80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0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81</v>
      </c>
      <c r="H54" s="5" t="s">
        <v>82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0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0</v>
      </c>
      <c r="G55" s="5" t="s">
        <v>83</v>
      </c>
      <c r="H55" s="5" t="s">
        <v>84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0</v>
      </c>
      <c r="P55" s="5">
        <f>ROUND(Source!DI43,O55)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85</v>
      </c>
      <c r="H56" s="5" t="s">
        <v>86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0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0</v>
      </c>
      <c r="G57" s="5" t="s">
        <v>87</v>
      </c>
      <c r="H57" s="5" t="s">
        <v>88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0</v>
      </c>
      <c r="P57" s="5">
        <f>ROUND(Source!DJ43,O57)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152</v>
      </c>
      <c r="G58" s="5" t="s">
        <v>89</v>
      </c>
      <c r="H58" s="5" t="s">
        <v>90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0</v>
      </c>
      <c r="P58" s="5">
        <f>ROUND(Source!DK43,O58)</f>
        <v>7721</v>
      </c>
      <c r="Q58" s="5"/>
      <c r="R58" s="5"/>
      <c r="S58" s="5"/>
      <c r="T58" s="5"/>
      <c r="U58" s="5"/>
      <c r="V58" s="5"/>
      <c r="W58" s="5">
        <v>151.6</v>
      </c>
      <c r="X58" s="5">
        <v>1</v>
      </c>
      <c r="Y58" s="5">
        <v>151.6</v>
      </c>
      <c r="Z58" s="5">
        <v>7721</v>
      </c>
      <c r="AA58" s="5">
        <v>1</v>
      </c>
      <c r="AB58" s="5">
        <v>7721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91</v>
      </c>
      <c r="H59" s="5" t="s">
        <v>92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0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93</v>
      </c>
      <c r="H60" s="5" t="s">
        <v>94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0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0</v>
      </c>
      <c r="G61" s="5" t="s">
        <v>95</v>
      </c>
      <c r="H61" s="5" t="s">
        <v>96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0</v>
      </c>
      <c r="P61" s="5">
        <f>ROUND(Source!EL43,O61)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318</v>
      </c>
      <c r="G62" s="5" t="s">
        <v>97</v>
      </c>
      <c r="H62" s="5" t="s">
        <v>98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0</v>
      </c>
      <c r="P62" s="5">
        <f>ROUND(Source!EM43,O62)</f>
        <v>16215</v>
      </c>
      <c r="Q62" s="5"/>
      <c r="R62" s="5"/>
      <c r="S62" s="5"/>
      <c r="T62" s="5"/>
      <c r="U62" s="5"/>
      <c r="V62" s="5"/>
      <c r="W62" s="5">
        <v>318.37</v>
      </c>
      <c r="X62" s="5">
        <v>1</v>
      </c>
      <c r="Y62" s="5">
        <v>318.37</v>
      </c>
      <c r="Z62" s="5">
        <v>16215</v>
      </c>
      <c r="AA62" s="5">
        <v>1</v>
      </c>
      <c r="AB62" s="5">
        <v>16215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99</v>
      </c>
      <c r="H63" s="5" t="s">
        <v>100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0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101</v>
      </c>
      <c r="H64" s="5" t="s">
        <v>102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0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ROUND(Source!U43,O65)</f>
        <v>13.1017984</v>
      </c>
      <c r="G65" s="5" t="s">
        <v>103</v>
      </c>
      <c r="H65" s="5" t="s">
        <v>104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7</v>
      </c>
      <c r="P65" s="5">
        <f>ROUND(Source!DM43,O65)</f>
        <v>13.1017984</v>
      </c>
      <c r="Q65" s="5"/>
      <c r="R65" s="5"/>
      <c r="S65" s="5"/>
      <c r="T65" s="5"/>
      <c r="U65" s="5"/>
      <c r="V65" s="5"/>
      <c r="W65" s="5">
        <v>13.1017984</v>
      </c>
      <c r="X65" s="5">
        <v>1</v>
      </c>
      <c r="Y65" s="5">
        <v>13.1017984</v>
      </c>
      <c r="Z65" s="5">
        <v>13.1017984</v>
      </c>
      <c r="AA65" s="5">
        <v>1</v>
      </c>
      <c r="AB65" s="5">
        <v>13.1017984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ROUND(Source!V43,O66)</f>
        <v>0</v>
      </c>
      <c r="G66" s="5" t="s">
        <v>105</v>
      </c>
      <c r="H66" s="5" t="s">
        <v>106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7</v>
      </c>
      <c r="P66" s="5">
        <f>ROUND(Source!DN43,O66)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107</v>
      </c>
      <c r="H67" s="5" t="s">
        <v>108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0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109</v>
      </c>
      <c r="H68" s="5" t="s">
        <v>110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0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112</v>
      </c>
      <c r="G69" s="5" t="s">
        <v>111</v>
      </c>
      <c r="H69" s="5" t="s">
        <v>112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0</v>
      </c>
      <c r="P69" s="5">
        <f>ROUND(Source!DP43,O69)</f>
        <v>5714</v>
      </c>
      <c r="Q69" s="5"/>
      <c r="R69" s="5"/>
      <c r="S69" s="5"/>
      <c r="T69" s="5"/>
      <c r="U69" s="5"/>
      <c r="V69" s="5"/>
      <c r="W69" s="5">
        <v>112.19</v>
      </c>
      <c r="X69" s="5">
        <v>1</v>
      </c>
      <c r="Y69" s="5">
        <v>112.19</v>
      </c>
      <c r="Z69" s="5">
        <v>5714</v>
      </c>
      <c r="AA69" s="5">
        <v>1</v>
      </c>
      <c r="AB69" s="5">
        <v>5714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55</v>
      </c>
      <c r="G70" s="5" t="s">
        <v>113</v>
      </c>
      <c r="H70" s="5" t="s">
        <v>114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0</v>
      </c>
      <c r="P70" s="5">
        <f>ROUND(Source!DQ43,O70)</f>
        <v>2780</v>
      </c>
      <c r="Q70" s="5"/>
      <c r="R70" s="5"/>
      <c r="S70" s="5"/>
      <c r="T70" s="5"/>
      <c r="U70" s="5"/>
      <c r="V70" s="5"/>
      <c r="W70" s="5">
        <v>54.58</v>
      </c>
      <c r="X70" s="5">
        <v>1</v>
      </c>
      <c r="Y70" s="5">
        <v>54.58</v>
      </c>
      <c r="Z70" s="5">
        <v>2780</v>
      </c>
      <c r="AA70" s="5">
        <v>1</v>
      </c>
      <c r="AB70" s="5">
        <v>2780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318</v>
      </c>
      <c r="G71" s="5" t="s">
        <v>115</v>
      </c>
      <c r="H71" s="5" t="s">
        <v>116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0</v>
      </c>
      <c r="P71" s="5">
        <f>ROUND(Source!EJ43,O71)</f>
        <v>16215</v>
      </c>
      <c r="Q71" s="5"/>
      <c r="R71" s="5"/>
      <c r="S71" s="5"/>
      <c r="T71" s="5"/>
      <c r="U71" s="5"/>
      <c r="V71" s="5"/>
      <c r="W71" s="5">
        <v>318.37</v>
      </c>
      <c r="X71" s="5">
        <v>1</v>
      </c>
      <c r="Y71" s="5">
        <v>318.37</v>
      </c>
      <c r="Z71" s="5">
        <v>16215</v>
      </c>
      <c r="AA71" s="5">
        <v>1</v>
      </c>
      <c r="AB71" s="5">
        <v>16215</v>
      </c>
    </row>
    <row r="73" spans="1:255" x14ac:dyDescent="0.2">
      <c r="A73" s="1">
        <v>4</v>
      </c>
      <c r="B73" s="1">
        <v>1</v>
      </c>
      <c r="C73" s="1"/>
      <c r="D73" s="1">
        <f>ROW(A82)</f>
        <v>82</v>
      </c>
      <c r="E73" s="1"/>
      <c r="F73" s="1" t="s">
        <v>39</v>
      </c>
      <c r="G73" s="1" t="s">
        <v>117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9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50">B82</f>
        <v>1</v>
      </c>
      <c r="C75" s="3">
        <f t="shared" si="50"/>
        <v>4</v>
      </c>
      <c r="D75" s="3">
        <f t="shared" si="50"/>
        <v>73</v>
      </c>
      <c r="E75" s="3">
        <f t="shared" si="50"/>
        <v>0</v>
      </c>
      <c r="F75" s="3" t="str">
        <f t="shared" si="50"/>
        <v>2</v>
      </c>
      <c r="G75" s="3" t="str">
        <f t="shared" si="50"/>
        <v>ПС Красногорская</v>
      </c>
      <c r="H75" s="3"/>
      <c r="I75" s="3"/>
      <c r="J75" s="3"/>
      <c r="K75" s="3"/>
      <c r="L75" s="3"/>
      <c r="M75" s="3"/>
      <c r="N75" s="3"/>
      <c r="O75" s="3">
        <f t="shared" ref="O75:AT75" si="51">O82</f>
        <v>29</v>
      </c>
      <c r="P75" s="3">
        <f t="shared" si="51"/>
        <v>0</v>
      </c>
      <c r="Q75" s="3">
        <f t="shared" si="51"/>
        <v>0</v>
      </c>
      <c r="R75" s="3">
        <f t="shared" si="51"/>
        <v>0</v>
      </c>
      <c r="S75" s="3">
        <f t="shared" si="51"/>
        <v>29</v>
      </c>
      <c r="T75" s="3">
        <f t="shared" si="51"/>
        <v>0</v>
      </c>
      <c r="U75" s="3">
        <f t="shared" si="51"/>
        <v>2.28912</v>
      </c>
      <c r="V75" s="3">
        <f t="shared" si="51"/>
        <v>0</v>
      </c>
      <c r="W75" s="3">
        <f t="shared" si="51"/>
        <v>0</v>
      </c>
      <c r="X75" s="3">
        <f t="shared" si="51"/>
        <v>22</v>
      </c>
      <c r="Y75" s="3">
        <f t="shared" si="51"/>
        <v>11</v>
      </c>
      <c r="Z75" s="3">
        <f t="shared" si="51"/>
        <v>0</v>
      </c>
      <c r="AA75" s="3">
        <f t="shared" si="51"/>
        <v>0</v>
      </c>
      <c r="AB75" s="3">
        <f t="shared" si="51"/>
        <v>29</v>
      </c>
      <c r="AC75" s="3">
        <f t="shared" si="51"/>
        <v>0</v>
      </c>
      <c r="AD75" s="3">
        <f t="shared" si="51"/>
        <v>0</v>
      </c>
      <c r="AE75" s="3">
        <f t="shared" si="51"/>
        <v>0</v>
      </c>
      <c r="AF75" s="3">
        <f t="shared" si="51"/>
        <v>29</v>
      </c>
      <c r="AG75" s="3">
        <f t="shared" si="51"/>
        <v>0</v>
      </c>
      <c r="AH75" s="3">
        <f t="shared" si="51"/>
        <v>2.28912</v>
      </c>
      <c r="AI75" s="3">
        <f t="shared" si="51"/>
        <v>0</v>
      </c>
      <c r="AJ75" s="3">
        <f t="shared" si="51"/>
        <v>0</v>
      </c>
      <c r="AK75" s="3">
        <f t="shared" si="51"/>
        <v>22</v>
      </c>
      <c r="AL75" s="3">
        <f t="shared" si="51"/>
        <v>11</v>
      </c>
      <c r="AM75" s="3">
        <f t="shared" si="51"/>
        <v>0</v>
      </c>
      <c r="AN75" s="3">
        <f t="shared" si="51"/>
        <v>0</v>
      </c>
      <c r="AO75" s="3">
        <f t="shared" si="51"/>
        <v>0</v>
      </c>
      <c r="AP75" s="3">
        <f t="shared" si="51"/>
        <v>0</v>
      </c>
      <c r="AQ75" s="3">
        <f t="shared" si="51"/>
        <v>0</v>
      </c>
      <c r="AR75" s="3">
        <f t="shared" si="51"/>
        <v>62</v>
      </c>
      <c r="AS75" s="3">
        <f t="shared" si="51"/>
        <v>0</v>
      </c>
      <c r="AT75" s="3">
        <f t="shared" si="51"/>
        <v>0</v>
      </c>
      <c r="AU75" s="3">
        <f t="shared" ref="AU75:BZ75" si="52">AU82</f>
        <v>62</v>
      </c>
      <c r="AV75" s="3">
        <f t="shared" si="52"/>
        <v>0</v>
      </c>
      <c r="AW75" s="3">
        <f t="shared" si="52"/>
        <v>0</v>
      </c>
      <c r="AX75" s="3">
        <f t="shared" si="52"/>
        <v>0</v>
      </c>
      <c r="AY75" s="3">
        <f t="shared" si="52"/>
        <v>0</v>
      </c>
      <c r="AZ75" s="3">
        <f t="shared" si="52"/>
        <v>0</v>
      </c>
      <c r="BA75" s="3">
        <f t="shared" si="52"/>
        <v>0</v>
      </c>
      <c r="BB75" s="3">
        <f t="shared" si="52"/>
        <v>0</v>
      </c>
      <c r="BC75" s="3">
        <f t="shared" si="52"/>
        <v>0</v>
      </c>
      <c r="BD75" s="3">
        <f t="shared" si="52"/>
        <v>0</v>
      </c>
      <c r="BE75" s="3">
        <f t="shared" si="52"/>
        <v>0</v>
      </c>
      <c r="BF75" s="3">
        <f t="shared" si="52"/>
        <v>0</v>
      </c>
      <c r="BG75" s="3">
        <f t="shared" si="52"/>
        <v>0</v>
      </c>
      <c r="BH75" s="3">
        <f t="shared" si="52"/>
        <v>0</v>
      </c>
      <c r="BI75" s="3">
        <f t="shared" si="52"/>
        <v>0</v>
      </c>
      <c r="BJ75" s="3">
        <f t="shared" si="52"/>
        <v>0</v>
      </c>
      <c r="BK75" s="3">
        <f t="shared" si="52"/>
        <v>0</v>
      </c>
      <c r="BL75" s="3">
        <f t="shared" si="52"/>
        <v>0</v>
      </c>
      <c r="BM75" s="3">
        <f t="shared" si="52"/>
        <v>0</v>
      </c>
      <c r="BN75" s="3">
        <f t="shared" si="52"/>
        <v>0</v>
      </c>
      <c r="BO75" s="3">
        <f t="shared" si="52"/>
        <v>0</v>
      </c>
      <c r="BP75" s="3">
        <f t="shared" si="52"/>
        <v>0</v>
      </c>
      <c r="BQ75" s="3">
        <f t="shared" si="52"/>
        <v>0</v>
      </c>
      <c r="BR75" s="3">
        <f t="shared" si="52"/>
        <v>0</v>
      </c>
      <c r="BS75" s="3">
        <f t="shared" si="52"/>
        <v>0</v>
      </c>
      <c r="BT75" s="3">
        <f t="shared" si="52"/>
        <v>0</v>
      </c>
      <c r="BU75" s="3">
        <f t="shared" si="52"/>
        <v>0</v>
      </c>
      <c r="BV75" s="3">
        <f t="shared" si="52"/>
        <v>0</v>
      </c>
      <c r="BW75" s="3">
        <f t="shared" si="52"/>
        <v>0</v>
      </c>
      <c r="BX75" s="3">
        <f t="shared" si="52"/>
        <v>0</v>
      </c>
      <c r="BY75" s="3">
        <f t="shared" si="52"/>
        <v>0</v>
      </c>
      <c r="BZ75" s="3">
        <f t="shared" si="52"/>
        <v>0</v>
      </c>
      <c r="CA75" s="3">
        <f t="shared" ref="CA75:DF75" si="53">CA82</f>
        <v>62</v>
      </c>
      <c r="CB75" s="3">
        <f t="shared" si="53"/>
        <v>0</v>
      </c>
      <c r="CC75" s="3">
        <f t="shared" si="53"/>
        <v>0</v>
      </c>
      <c r="CD75" s="3">
        <f t="shared" si="53"/>
        <v>62</v>
      </c>
      <c r="CE75" s="3">
        <f t="shared" si="53"/>
        <v>0</v>
      </c>
      <c r="CF75" s="3">
        <f t="shared" si="53"/>
        <v>0</v>
      </c>
      <c r="CG75" s="3">
        <f t="shared" si="53"/>
        <v>0</v>
      </c>
      <c r="CH75" s="3">
        <f t="shared" si="53"/>
        <v>0</v>
      </c>
      <c r="CI75" s="3">
        <f t="shared" si="53"/>
        <v>0</v>
      </c>
      <c r="CJ75" s="3">
        <f t="shared" si="53"/>
        <v>0</v>
      </c>
      <c r="CK75" s="3">
        <f t="shared" si="53"/>
        <v>0</v>
      </c>
      <c r="CL75" s="3">
        <f t="shared" si="53"/>
        <v>0</v>
      </c>
      <c r="CM75" s="3">
        <f t="shared" si="53"/>
        <v>0</v>
      </c>
      <c r="CN75" s="3">
        <f t="shared" si="53"/>
        <v>0</v>
      </c>
      <c r="CO75" s="3">
        <f t="shared" si="53"/>
        <v>0</v>
      </c>
      <c r="CP75" s="3">
        <f t="shared" si="53"/>
        <v>0</v>
      </c>
      <c r="CQ75" s="3">
        <f t="shared" si="53"/>
        <v>0</v>
      </c>
      <c r="CR75" s="3">
        <f t="shared" si="53"/>
        <v>0</v>
      </c>
      <c r="CS75" s="3">
        <f t="shared" si="53"/>
        <v>0</v>
      </c>
      <c r="CT75" s="3">
        <f t="shared" si="53"/>
        <v>0</v>
      </c>
      <c r="CU75" s="3">
        <f t="shared" si="53"/>
        <v>0</v>
      </c>
      <c r="CV75" s="3">
        <f t="shared" si="53"/>
        <v>0</v>
      </c>
      <c r="CW75" s="3">
        <f t="shared" si="53"/>
        <v>0</v>
      </c>
      <c r="CX75" s="3">
        <f t="shared" si="53"/>
        <v>0</v>
      </c>
      <c r="CY75" s="3">
        <f t="shared" si="53"/>
        <v>0</v>
      </c>
      <c r="CZ75" s="3">
        <f t="shared" si="53"/>
        <v>0</v>
      </c>
      <c r="DA75" s="3">
        <f t="shared" si="53"/>
        <v>0</v>
      </c>
      <c r="DB75" s="3">
        <f t="shared" si="53"/>
        <v>0</v>
      </c>
      <c r="DC75" s="3">
        <f t="shared" si="53"/>
        <v>0</v>
      </c>
      <c r="DD75" s="3">
        <f t="shared" si="53"/>
        <v>0</v>
      </c>
      <c r="DE75" s="3">
        <f t="shared" si="53"/>
        <v>0</v>
      </c>
      <c r="DF75" s="3">
        <f t="shared" si="53"/>
        <v>0</v>
      </c>
      <c r="DG75" s="4">
        <f t="shared" ref="DG75:EL75" si="54">DG82</f>
        <v>1494</v>
      </c>
      <c r="DH75" s="4">
        <f t="shared" si="54"/>
        <v>0</v>
      </c>
      <c r="DI75" s="4">
        <f t="shared" si="54"/>
        <v>0</v>
      </c>
      <c r="DJ75" s="4">
        <f t="shared" si="54"/>
        <v>0</v>
      </c>
      <c r="DK75" s="4">
        <f t="shared" si="54"/>
        <v>1494</v>
      </c>
      <c r="DL75" s="4">
        <f t="shared" si="54"/>
        <v>0</v>
      </c>
      <c r="DM75" s="4">
        <f t="shared" si="54"/>
        <v>2.28912</v>
      </c>
      <c r="DN75" s="4">
        <f t="shared" si="54"/>
        <v>0</v>
      </c>
      <c r="DO75" s="4">
        <f t="shared" si="54"/>
        <v>0</v>
      </c>
      <c r="DP75" s="4">
        <f t="shared" si="54"/>
        <v>1106</v>
      </c>
      <c r="DQ75" s="4">
        <f t="shared" si="54"/>
        <v>538</v>
      </c>
      <c r="DR75" s="4">
        <f t="shared" si="54"/>
        <v>0</v>
      </c>
      <c r="DS75" s="4">
        <f t="shared" si="54"/>
        <v>0</v>
      </c>
      <c r="DT75" s="4">
        <f t="shared" si="54"/>
        <v>1494</v>
      </c>
      <c r="DU75" s="4">
        <f t="shared" si="54"/>
        <v>0</v>
      </c>
      <c r="DV75" s="4">
        <f t="shared" si="54"/>
        <v>0</v>
      </c>
      <c r="DW75" s="4">
        <f t="shared" si="54"/>
        <v>0</v>
      </c>
      <c r="DX75" s="4">
        <f t="shared" si="54"/>
        <v>1494</v>
      </c>
      <c r="DY75" s="4">
        <f t="shared" si="54"/>
        <v>0</v>
      </c>
      <c r="DZ75" s="4">
        <f t="shared" si="54"/>
        <v>2.28912</v>
      </c>
      <c r="EA75" s="4">
        <f t="shared" si="54"/>
        <v>0</v>
      </c>
      <c r="EB75" s="4">
        <f t="shared" si="54"/>
        <v>0</v>
      </c>
      <c r="EC75" s="4">
        <f t="shared" si="54"/>
        <v>1106</v>
      </c>
      <c r="ED75" s="4">
        <f t="shared" si="54"/>
        <v>538</v>
      </c>
      <c r="EE75" s="4">
        <f t="shared" si="54"/>
        <v>0</v>
      </c>
      <c r="EF75" s="4">
        <f t="shared" si="54"/>
        <v>0</v>
      </c>
      <c r="EG75" s="4">
        <f t="shared" si="54"/>
        <v>0</v>
      </c>
      <c r="EH75" s="4">
        <f t="shared" si="54"/>
        <v>0</v>
      </c>
      <c r="EI75" s="4">
        <f t="shared" si="54"/>
        <v>0</v>
      </c>
      <c r="EJ75" s="4">
        <f t="shared" si="54"/>
        <v>3138</v>
      </c>
      <c r="EK75" s="4">
        <f t="shared" si="54"/>
        <v>0</v>
      </c>
      <c r="EL75" s="4">
        <f t="shared" si="54"/>
        <v>0</v>
      </c>
      <c r="EM75" s="4">
        <f t="shared" ref="EM75:FR75" si="55">EM82</f>
        <v>3138</v>
      </c>
      <c r="EN75" s="4">
        <f t="shared" si="55"/>
        <v>0</v>
      </c>
      <c r="EO75" s="4">
        <f t="shared" si="55"/>
        <v>0</v>
      </c>
      <c r="EP75" s="4">
        <f t="shared" si="55"/>
        <v>0</v>
      </c>
      <c r="EQ75" s="4">
        <f t="shared" si="55"/>
        <v>0</v>
      </c>
      <c r="ER75" s="4">
        <f t="shared" si="55"/>
        <v>0</v>
      </c>
      <c r="ES75" s="4">
        <f t="shared" si="55"/>
        <v>0</v>
      </c>
      <c r="ET75" s="4">
        <f t="shared" si="55"/>
        <v>0</v>
      </c>
      <c r="EU75" s="4">
        <f t="shared" si="55"/>
        <v>0</v>
      </c>
      <c r="EV75" s="4">
        <f t="shared" si="55"/>
        <v>0</v>
      </c>
      <c r="EW75" s="4">
        <f t="shared" si="55"/>
        <v>0</v>
      </c>
      <c r="EX75" s="4">
        <f t="shared" si="55"/>
        <v>0</v>
      </c>
      <c r="EY75" s="4">
        <f t="shared" si="55"/>
        <v>0</v>
      </c>
      <c r="EZ75" s="4">
        <f t="shared" si="55"/>
        <v>0</v>
      </c>
      <c r="FA75" s="4">
        <f t="shared" si="55"/>
        <v>0</v>
      </c>
      <c r="FB75" s="4">
        <f t="shared" si="55"/>
        <v>0</v>
      </c>
      <c r="FC75" s="4">
        <f t="shared" si="55"/>
        <v>0</v>
      </c>
      <c r="FD75" s="4">
        <f t="shared" si="55"/>
        <v>0</v>
      </c>
      <c r="FE75" s="4">
        <f t="shared" si="55"/>
        <v>0</v>
      </c>
      <c r="FF75" s="4">
        <f t="shared" si="55"/>
        <v>0</v>
      </c>
      <c r="FG75" s="4">
        <f t="shared" si="55"/>
        <v>0</v>
      </c>
      <c r="FH75" s="4">
        <f t="shared" si="55"/>
        <v>0</v>
      </c>
      <c r="FI75" s="4">
        <f t="shared" si="55"/>
        <v>0</v>
      </c>
      <c r="FJ75" s="4">
        <f t="shared" si="55"/>
        <v>0</v>
      </c>
      <c r="FK75" s="4">
        <f t="shared" si="55"/>
        <v>0</v>
      </c>
      <c r="FL75" s="4">
        <f t="shared" si="55"/>
        <v>0</v>
      </c>
      <c r="FM75" s="4">
        <f t="shared" si="55"/>
        <v>0</v>
      </c>
      <c r="FN75" s="4">
        <f t="shared" si="55"/>
        <v>0</v>
      </c>
      <c r="FO75" s="4">
        <f t="shared" si="55"/>
        <v>0</v>
      </c>
      <c r="FP75" s="4">
        <f t="shared" si="55"/>
        <v>0</v>
      </c>
      <c r="FQ75" s="4">
        <f t="shared" si="55"/>
        <v>0</v>
      </c>
      <c r="FR75" s="4">
        <f t="shared" si="55"/>
        <v>0</v>
      </c>
      <c r="FS75" s="4">
        <f t="shared" ref="FS75:GX75" si="56">FS82</f>
        <v>3138</v>
      </c>
      <c r="FT75" s="4">
        <f t="shared" si="56"/>
        <v>0</v>
      </c>
      <c r="FU75" s="4">
        <f t="shared" si="56"/>
        <v>0</v>
      </c>
      <c r="FV75" s="4">
        <f t="shared" si="56"/>
        <v>3138</v>
      </c>
      <c r="FW75" s="4">
        <f t="shared" si="56"/>
        <v>0</v>
      </c>
      <c r="FX75" s="4">
        <f t="shared" si="56"/>
        <v>0</v>
      </c>
      <c r="FY75" s="4">
        <f t="shared" si="56"/>
        <v>0</v>
      </c>
      <c r="FZ75" s="4">
        <f t="shared" si="56"/>
        <v>0</v>
      </c>
      <c r="GA75" s="4">
        <f t="shared" si="56"/>
        <v>0</v>
      </c>
      <c r="GB75" s="4">
        <f t="shared" si="56"/>
        <v>0</v>
      </c>
      <c r="GC75" s="4">
        <f t="shared" si="56"/>
        <v>0</v>
      </c>
      <c r="GD75" s="4">
        <f t="shared" si="56"/>
        <v>0</v>
      </c>
      <c r="GE75" s="4">
        <f t="shared" si="56"/>
        <v>0</v>
      </c>
      <c r="GF75" s="4">
        <f t="shared" si="56"/>
        <v>0</v>
      </c>
      <c r="GG75" s="4">
        <f t="shared" si="56"/>
        <v>0</v>
      </c>
      <c r="GH75" s="4">
        <f t="shared" si="56"/>
        <v>0</v>
      </c>
      <c r="GI75" s="4">
        <f t="shared" si="56"/>
        <v>0</v>
      </c>
      <c r="GJ75" s="4">
        <f t="shared" si="56"/>
        <v>0</v>
      </c>
      <c r="GK75" s="4">
        <f t="shared" si="56"/>
        <v>0</v>
      </c>
      <c r="GL75" s="4">
        <f t="shared" si="56"/>
        <v>0</v>
      </c>
      <c r="GM75" s="4">
        <f t="shared" si="56"/>
        <v>0</v>
      </c>
      <c r="GN75" s="4">
        <f t="shared" si="56"/>
        <v>0</v>
      </c>
      <c r="GO75" s="4">
        <f t="shared" si="56"/>
        <v>0</v>
      </c>
      <c r="GP75" s="4">
        <f t="shared" si="56"/>
        <v>0</v>
      </c>
      <c r="GQ75" s="4">
        <f t="shared" si="56"/>
        <v>0</v>
      </c>
      <c r="GR75" s="4">
        <f t="shared" si="56"/>
        <v>0</v>
      </c>
      <c r="GS75" s="4">
        <f t="shared" si="56"/>
        <v>0</v>
      </c>
      <c r="GT75" s="4">
        <f t="shared" si="56"/>
        <v>0</v>
      </c>
      <c r="GU75" s="4">
        <f t="shared" si="56"/>
        <v>0</v>
      </c>
      <c r="GV75" s="4">
        <f t="shared" si="56"/>
        <v>0</v>
      </c>
      <c r="GW75" s="4">
        <f t="shared" si="56"/>
        <v>0</v>
      </c>
      <c r="GX75" s="4">
        <f t="shared" si="56"/>
        <v>0</v>
      </c>
    </row>
    <row r="77" spans="1:255" x14ac:dyDescent="0.2">
      <c r="A77" s="2">
        <v>17</v>
      </c>
      <c r="B77" s="2">
        <v>1</v>
      </c>
      <c r="C77" s="2">
        <f>ROW(SmtRes!A30)</f>
        <v>30</v>
      </c>
      <c r="D77" s="2">
        <f>ROW(EtalonRes!A30)</f>
        <v>30</v>
      </c>
      <c r="E77" s="2" t="s">
        <v>118</v>
      </c>
      <c r="F77" s="2" t="s">
        <v>54</v>
      </c>
      <c r="G77" s="2" t="s">
        <v>55</v>
      </c>
      <c r="H77" s="2" t="s">
        <v>56</v>
      </c>
      <c r="I77" s="2">
        <f>ROUND(ROUND(2,4),7)</f>
        <v>2</v>
      </c>
      <c r="J77" s="2">
        <v>0</v>
      </c>
      <c r="K77" s="2">
        <f>ROUND(ROUND(2,4),7)</f>
        <v>2</v>
      </c>
      <c r="L77" s="2"/>
      <c r="M77" s="2"/>
      <c r="N77" s="2"/>
      <c r="O77" s="2">
        <f>ROUND(CP77,2)</f>
        <v>8.24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8.24</v>
      </c>
      <c r="T77" s="2">
        <f>ROUND(CU77*I77,2)</f>
        <v>0</v>
      </c>
      <c r="U77" s="2">
        <f>ROUND(CV77*I77,7)</f>
        <v>0.64256000000000002</v>
      </c>
      <c r="V77" s="2">
        <f>ROUND(CW77*I77,7)</f>
        <v>0</v>
      </c>
      <c r="W77" s="2">
        <f>ROUND(CX77*I77,2)</f>
        <v>0</v>
      </c>
      <c r="X77" s="2">
        <f>ROUND(CY77,2)</f>
        <v>6.1</v>
      </c>
      <c r="Y77" s="2">
        <f>ROUND(CZ77,2)</f>
        <v>2.97</v>
      </c>
      <c r="Z77" s="2"/>
      <c r="AA77" s="2">
        <v>64885353</v>
      </c>
      <c r="AB77" s="2">
        <f>ROUND((AC77+AD77+AF77),2)</f>
        <v>4.12</v>
      </c>
      <c r="AC77" s="2">
        <f>ROUND((ES77),2)</f>
        <v>0</v>
      </c>
      <c r="AD77" s="2">
        <f>ROUND(((((ET77*ROUND((1.255*0.8),7)))-((EU77*ROUND((1.255*0.8),7))))+AE77),2)</f>
        <v>0</v>
      </c>
      <c r="AE77" s="2">
        <f t="shared" ref="AE77:AF80" si="57">ROUND(((EU77*ROUND((1.255*0.8),7))),2)</f>
        <v>0</v>
      </c>
      <c r="AF77" s="2">
        <f t="shared" si="57"/>
        <v>4.12</v>
      </c>
      <c r="AG77" s="2">
        <f>ROUND((AP77),2)</f>
        <v>0</v>
      </c>
      <c r="AH77" s="2">
        <f t="shared" ref="AH77:AI80" si="58">((EW77*ROUND((1.255*0.8),7)))</f>
        <v>0.32128000000000001</v>
      </c>
      <c r="AI77" s="2">
        <f t="shared" si="58"/>
        <v>0</v>
      </c>
      <c r="AJ77" s="2">
        <f>(AS77)</f>
        <v>0</v>
      </c>
      <c r="AK77" s="2">
        <v>4.0999999999999996</v>
      </c>
      <c r="AL77" s="2">
        <v>0</v>
      </c>
      <c r="AM77" s="2">
        <v>0</v>
      </c>
      <c r="AN77" s="2">
        <v>0</v>
      </c>
      <c r="AO77" s="2">
        <v>4.0999999999999996</v>
      </c>
      <c r="AP77" s="2">
        <v>0</v>
      </c>
      <c r="AQ77" s="2">
        <v>0.32</v>
      </c>
      <c r="AR77" s="2">
        <v>0</v>
      </c>
      <c r="AS77" s="2">
        <v>0</v>
      </c>
      <c r="AT77" s="2">
        <v>74</v>
      </c>
      <c r="AU77" s="2">
        <v>36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4</v>
      </c>
      <c r="BJ77" s="2" t="s">
        <v>57</v>
      </c>
      <c r="BK77" s="2"/>
      <c r="BL77" s="2"/>
      <c r="BM77" s="2">
        <v>200001</v>
      </c>
      <c r="BN77" s="2">
        <v>0</v>
      </c>
      <c r="BO77" s="2" t="s">
        <v>3</v>
      </c>
      <c r="BP77" s="2">
        <v>0</v>
      </c>
      <c r="BQ77" s="2">
        <v>4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74</v>
      </c>
      <c r="CA77" s="2">
        <v>36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225</v>
      </c>
      <c r="CO77" s="2">
        <v>0</v>
      </c>
      <c r="CP77" s="2">
        <f>(P77+Q77+S77)</f>
        <v>8.24</v>
      </c>
      <c r="CQ77" s="2">
        <f>AC77*BC77</f>
        <v>0</v>
      </c>
      <c r="CR77" s="2">
        <f>((((ET77*ROUND((1.255*0.8),7)))*BB77-((EU77*ROUND((1.255*0.8),7)))*BS77)+AE77*BS77)</f>
        <v>0</v>
      </c>
      <c r="CS77" s="2">
        <f>AE77*BS77</f>
        <v>0</v>
      </c>
      <c r="CT77" s="2">
        <f>AF77*BA77</f>
        <v>4.12</v>
      </c>
      <c r="CU77" s="2">
        <f t="shared" ref="CU77:CX80" si="59">AG77</f>
        <v>0</v>
      </c>
      <c r="CV77" s="2">
        <f t="shared" si="59"/>
        <v>0.32128000000000001</v>
      </c>
      <c r="CW77" s="2">
        <f t="shared" si="59"/>
        <v>0</v>
      </c>
      <c r="CX77" s="2">
        <f t="shared" si="59"/>
        <v>0</v>
      </c>
      <c r="CY77" s="2">
        <f>(((S77+R77)*AT77)/100)</f>
        <v>6.0975999999999999</v>
      </c>
      <c r="CZ77" s="2">
        <f>(((S77+R77)*AU77)/100)</f>
        <v>2.9663999999999997</v>
      </c>
      <c r="DA77" s="2"/>
      <c r="DB77" s="2"/>
      <c r="DC77" s="2" t="s">
        <v>3</v>
      </c>
      <c r="DD77" s="2" t="s">
        <v>3</v>
      </c>
      <c r="DE77" s="2" t="s">
        <v>27</v>
      </c>
      <c r="DF77" s="2" t="s">
        <v>27</v>
      </c>
      <c r="DG77" s="2" t="s">
        <v>27</v>
      </c>
      <c r="DH77" s="2" t="s">
        <v>3</v>
      </c>
      <c r="DI77" s="2" t="s">
        <v>27</v>
      </c>
      <c r="DJ77" s="2" t="s">
        <v>27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56</v>
      </c>
      <c r="DW77" s="2" t="s">
        <v>56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56793215</v>
      </c>
      <c r="EF77" s="2">
        <v>4</v>
      </c>
      <c r="EG77" s="2" t="s">
        <v>28</v>
      </c>
      <c r="EH77" s="2">
        <v>83</v>
      </c>
      <c r="EI77" s="2" t="s">
        <v>28</v>
      </c>
      <c r="EJ77" s="2">
        <v>4</v>
      </c>
      <c r="EK77" s="2">
        <v>200001</v>
      </c>
      <c r="EL77" s="2" t="s">
        <v>29</v>
      </c>
      <c r="EM77" s="2" t="s">
        <v>30</v>
      </c>
      <c r="EN77" s="2"/>
      <c r="EO77" s="2" t="s">
        <v>31</v>
      </c>
      <c r="EP77" s="2"/>
      <c r="EQ77" s="2">
        <v>131072</v>
      </c>
      <c r="ER77" s="2">
        <v>4.0999999999999996</v>
      </c>
      <c r="ES77" s="2">
        <v>0</v>
      </c>
      <c r="ET77" s="2">
        <v>0</v>
      </c>
      <c r="EU77" s="2">
        <v>0</v>
      </c>
      <c r="EV77" s="2">
        <v>4.0999999999999996</v>
      </c>
      <c r="EW77" s="2">
        <v>0.32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74</v>
      </c>
      <c r="FY77" s="2">
        <v>36</v>
      </c>
      <c r="FZ77" s="2"/>
      <c r="GA77" s="2" t="s">
        <v>3</v>
      </c>
      <c r="GB77" s="2"/>
      <c r="GC77" s="2"/>
      <c r="GD77" s="2">
        <v>1</v>
      </c>
      <c r="GE77" s="2"/>
      <c r="GF77" s="2">
        <v>-6332525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17.309999999999999</v>
      </c>
      <c r="GN77" s="2">
        <f>IF(OR(BI77=0,BI77=1),GM77-GX77,0)</f>
        <v>0</v>
      </c>
      <c r="GO77" s="2">
        <f>IF(BI77=2,GM77-GX77,0)</f>
        <v>0</v>
      </c>
      <c r="GP77" s="2">
        <f>IF(BI77=4,GM77-GX77,0)</f>
        <v>17.309999999999999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>ROUND((GT77),2)</f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32</v>
      </c>
      <c r="HO77" s="2" t="s">
        <v>33</v>
      </c>
      <c r="HP77" s="2" t="s">
        <v>28</v>
      </c>
      <c r="HQ77" s="2" t="s">
        <v>28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ROW(SmtRes!A32)</f>
        <v>32</v>
      </c>
      <c r="D78">
        <f>ROW(EtalonRes!A32)</f>
        <v>32</v>
      </c>
      <c r="E78" t="s">
        <v>118</v>
      </c>
      <c r="F78" t="s">
        <v>54</v>
      </c>
      <c r="G78" t="s">
        <v>55</v>
      </c>
      <c r="H78" t="s">
        <v>56</v>
      </c>
      <c r="I78">
        <f>ROUND(ROUND(2,4),7)</f>
        <v>2</v>
      </c>
      <c r="J78">
        <v>0</v>
      </c>
      <c r="K78">
        <f>ROUND(ROUND(2,4),7)</f>
        <v>2</v>
      </c>
      <c r="O78">
        <f>ROUND(CP78,0)</f>
        <v>420</v>
      </c>
      <c r="P78">
        <f>ROUND(CQ78*I78,0)</f>
        <v>0</v>
      </c>
      <c r="Q78">
        <f>ROUND(CR78*I78,0)</f>
        <v>0</v>
      </c>
      <c r="R78">
        <f>ROUND(CS78*I78,0)</f>
        <v>0</v>
      </c>
      <c r="S78">
        <f>ROUND(CT78*I78,0)</f>
        <v>420</v>
      </c>
      <c r="T78">
        <f>ROUND(CU78*I78,0)</f>
        <v>0</v>
      </c>
      <c r="U78">
        <f>ROUND(CV78*I78,7)</f>
        <v>0.64256000000000002</v>
      </c>
      <c r="V78">
        <f>ROUND(CW78*I78,7)</f>
        <v>0</v>
      </c>
      <c r="W78">
        <f>ROUND(CX78*I78,0)</f>
        <v>0</v>
      </c>
      <c r="X78">
        <f>ROUND(CY78,0)</f>
        <v>311</v>
      </c>
      <c r="Y78">
        <f>ROUND(CZ78,0)</f>
        <v>151</v>
      </c>
      <c r="AA78">
        <v>64885350</v>
      </c>
      <c r="AB78">
        <f>ROUND((AC78+AD78+AF78),2)</f>
        <v>4.12</v>
      </c>
      <c r="AC78">
        <f>ROUND((ES78),2)</f>
        <v>0</v>
      </c>
      <c r="AD78">
        <f>ROUND(((((ET78*ROUND((1.255*0.8),7)))-((EU78*ROUND((1.255*0.8),7))))+AE78),2)</f>
        <v>0</v>
      </c>
      <c r="AE78">
        <f t="shared" si="57"/>
        <v>0</v>
      </c>
      <c r="AF78">
        <f t="shared" si="57"/>
        <v>4.12</v>
      </c>
      <c r="AG78">
        <f>ROUND((AP78),2)</f>
        <v>0</v>
      </c>
      <c r="AH78">
        <f t="shared" si="58"/>
        <v>0.32128000000000001</v>
      </c>
      <c r="AI78">
        <f t="shared" si="58"/>
        <v>0</v>
      </c>
      <c r="AJ78">
        <f>(AS78)</f>
        <v>0</v>
      </c>
      <c r="AK78">
        <v>4.0999999999999996</v>
      </c>
      <c r="AL78">
        <v>0</v>
      </c>
      <c r="AM78">
        <v>0</v>
      </c>
      <c r="AN78">
        <v>0</v>
      </c>
      <c r="AO78">
        <v>4.0999999999999996</v>
      </c>
      <c r="AP78">
        <v>0</v>
      </c>
      <c r="AQ78">
        <v>0.32</v>
      </c>
      <c r="AR78">
        <v>0</v>
      </c>
      <c r="AS78">
        <v>0</v>
      </c>
      <c r="AT78">
        <v>74</v>
      </c>
      <c r="AU78">
        <v>36</v>
      </c>
      <c r="AV78">
        <v>1</v>
      </c>
      <c r="AW78">
        <v>1</v>
      </c>
      <c r="AZ78">
        <v>1</v>
      </c>
      <c r="BA78">
        <v>50.93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57</v>
      </c>
      <c r="BM78">
        <v>200001</v>
      </c>
      <c r="BN78">
        <v>0</v>
      </c>
      <c r="BO78" t="s">
        <v>3</v>
      </c>
      <c r="BP78">
        <v>0</v>
      </c>
      <c r="BQ78">
        <v>4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74</v>
      </c>
      <c r="CA78">
        <v>36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225</v>
      </c>
      <c r="CO78">
        <v>0</v>
      </c>
      <c r="CP78">
        <f>(P78+Q78+S78)</f>
        <v>420</v>
      </c>
      <c r="CQ78">
        <f>AC78*BC78</f>
        <v>0</v>
      </c>
      <c r="CR78">
        <f>((((ET78*ROUND((1.255*0.8),7)))*BB78-((EU78*ROUND((1.255*0.8),7)))*BS78)+AE78*BS78)</f>
        <v>0</v>
      </c>
      <c r="CS78">
        <f>AE78*BS78</f>
        <v>0</v>
      </c>
      <c r="CT78">
        <f>AF78*BA78</f>
        <v>209.83160000000001</v>
      </c>
      <c r="CU78">
        <f t="shared" si="59"/>
        <v>0</v>
      </c>
      <c r="CV78">
        <f t="shared" si="59"/>
        <v>0.32128000000000001</v>
      </c>
      <c r="CW78">
        <f t="shared" si="59"/>
        <v>0</v>
      </c>
      <c r="CX78">
        <f t="shared" si="59"/>
        <v>0</v>
      </c>
      <c r="CY78">
        <f>(((S78+R78)*AT78)/100)</f>
        <v>310.8</v>
      </c>
      <c r="CZ78">
        <f>(((S78+R78)*AU78)/100)</f>
        <v>151.19999999999999</v>
      </c>
      <c r="DC78" t="s">
        <v>3</v>
      </c>
      <c r="DD78" t="s">
        <v>3</v>
      </c>
      <c r="DE78" t="s">
        <v>27</v>
      </c>
      <c r="DF78" t="s">
        <v>27</v>
      </c>
      <c r="DG78" t="s">
        <v>27</v>
      </c>
      <c r="DH78" t="s">
        <v>3</v>
      </c>
      <c r="DI78" t="s">
        <v>27</v>
      </c>
      <c r="DJ78" t="s">
        <v>27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56</v>
      </c>
      <c r="DW78" t="s">
        <v>56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56793215</v>
      </c>
      <c r="EF78">
        <v>4</v>
      </c>
      <c r="EG78" t="s">
        <v>28</v>
      </c>
      <c r="EH78">
        <v>83</v>
      </c>
      <c r="EI78" t="s">
        <v>28</v>
      </c>
      <c r="EJ78">
        <v>4</v>
      </c>
      <c r="EK78">
        <v>200001</v>
      </c>
      <c r="EL78" t="s">
        <v>29</v>
      </c>
      <c r="EM78" t="s">
        <v>30</v>
      </c>
      <c r="EO78" t="s">
        <v>31</v>
      </c>
      <c r="EQ78">
        <v>131072</v>
      </c>
      <c r="ER78">
        <v>4.0999999999999996</v>
      </c>
      <c r="ES78">
        <v>0</v>
      </c>
      <c r="ET78">
        <v>0</v>
      </c>
      <c r="EU78">
        <v>0</v>
      </c>
      <c r="EV78">
        <v>4.0999999999999996</v>
      </c>
      <c r="EW78">
        <v>0.32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74</v>
      </c>
      <c r="FY78">
        <v>36</v>
      </c>
      <c r="GA78" t="s">
        <v>3</v>
      </c>
      <c r="GD78">
        <v>1</v>
      </c>
      <c r="GF78">
        <v>-6332525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882</v>
      </c>
      <c r="GN78">
        <f>IF(OR(BI78=0,BI78=1),GM78-GX78,0)</f>
        <v>0</v>
      </c>
      <c r="GO78">
        <f>IF(BI78=2,GM78-GX78,0)</f>
        <v>0</v>
      </c>
      <c r="GP78">
        <f>IF(BI78=4,GM78-GX78,0)</f>
        <v>882</v>
      </c>
      <c r="GR78">
        <v>0</v>
      </c>
      <c r="GS78">
        <v>3</v>
      </c>
      <c r="GT78">
        <v>0</v>
      </c>
      <c r="GU78" t="s">
        <v>3</v>
      </c>
      <c r="GV78">
        <f>ROUND((GT78),2)</f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32</v>
      </c>
      <c r="HO78" t="s">
        <v>33</v>
      </c>
      <c r="HP78" t="s">
        <v>28</v>
      </c>
      <c r="HQ78" t="s">
        <v>28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ROW(SmtRes!A34)</f>
        <v>34</v>
      </c>
      <c r="D79" s="2">
        <f>ROW(EtalonRes!A34)</f>
        <v>34</v>
      </c>
      <c r="E79" s="2" t="s">
        <v>119</v>
      </c>
      <c r="F79" s="2" t="s">
        <v>59</v>
      </c>
      <c r="G79" s="2" t="s">
        <v>60</v>
      </c>
      <c r="H79" s="2" t="s">
        <v>61</v>
      </c>
      <c r="I79" s="2">
        <f>ROUND(ROUND(2,4),7)</f>
        <v>2</v>
      </c>
      <c r="J79" s="2">
        <v>0</v>
      </c>
      <c r="K79" s="2">
        <f>ROUND(ROUND(2,4),7)</f>
        <v>2</v>
      </c>
      <c r="L79" s="2"/>
      <c r="M79" s="2"/>
      <c r="N79" s="2"/>
      <c r="O79" s="2">
        <f>ROUND(CP79,2)</f>
        <v>21.08</v>
      </c>
      <c r="P79" s="2">
        <f>ROUND(CQ79*I79,2)</f>
        <v>0</v>
      </c>
      <c r="Q79" s="2">
        <f>ROUND(CR79*I79,2)</f>
        <v>0</v>
      </c>
      <c r="R79" s="2">
        <f>ROUND(CS79*I79,2)</f>
        <v>0</v>
      </c>
      <c r="S79" s="2">
        <f>ROUND(CT79*I79,2)</f>
        <v>21.08</v>
      </c>
      <c r="T79" s="2">
        <f>ROUND(CU79*I79,2)</f>
        <v>0</v>
      </c>
      <c r="U79" s="2">
        <f>ROUND(CV79*I79,7)</f>
        <v>1.64656</v>
      </c>
      <c r="V79" s="2">
        <f>ROUND(CW79*I79,7)</f>
        <v>0</v>
      </c>
      <c r="W79" s="2">
        <f>ROUND(CX79*I79,2)</f>
        <v>0</v>
      </c>
      <c r="X79" s="2">
        <f>ROUND(CY79,2)</f>
        <v>15.6</v>
      </c>
      <c r="Y79" s="2">
        <f>ROUND(CZ79,2)</f>
        <v>7.59</v>
      </c>
      <c r="Z79" s="2"/>
      <c r="AA79" s="2">
        <v>64885353</v>
      </c>
      <c r="AB79" s="2">
        <f>ROUND((AC79+AD79+AF79),2)</f>
        <v>10.54</v>
      </c>
      <c r="AC79" s="2">
        <f>ROUND((ES79),2)</f>
        <v>0</v>
      </c>
      <c r="AD79" s="2">
        <f>ROUND(((((ET79*ROUND((1.255*0.8),7)))-((EU79*ROUND((1.255*0.8),7))))+AE79),2)</f>
        <v>0</v>
      </c>
      <c r="AE79" s="2">
        <f t="shared" si="57"/>
        <v>0</v>
      </c>
      <c r="AF79" s="2">
        <f t="shared" si="57"/>
        <v>10.54</v>
      </c>
      <c r="AG79" s="2">
        <f>ROUND((AP79),2)</f>
        <v>0</v>
      </c>
      <c r="AH79" s="2">
        <f t="shared" si="58"/>
        <v>0.8232799999999999</v>
      </c>
      <c r="AI79" s="2">
        <f t="shared" si="58"/>
        <v>0</v>
      </c>
      <c r="AJ79" s="2">
        <f>(AS79)</f>
        <v>0</v>
      </c>
      <c r="AK79" s="2">
        <v>10.5</v>
      </c>
      <c r="AL79" s="2">
        <v>0</v>
      </c>
      <c r="AM79" s="2">
        <v>0</v>
      </c>
      <c r="AN79" s="2">
        <v>0</v>
      </c>
      <c r="AO79" s="2">
        <v>10.5</v>
      </c>
      <c r="AP79" s="2">
        <v>0</v>
      </c>
      <c r="AQ79" s="2">
        <v>0.82</v>
      </c>
      <c r="AR79" s="2">
        <v>0</v>
      </c>
      <c r="AS79" s="2">
        <v>0</v>
      </c>
      <c r="AT79" s="2">
        <v>74</v>
      </c>
      <c r="AU79" s="2">
        <v>36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4</v>
      </c>
      <c r="BJ79" s="2" t="s">
        <v>62</v>
      </c>
      <c r="BK79" s="2"/>
      <c r="BL79" s="2"/>
      <c r="BM79" s="2">
        <v>200001</v>
      </c>
      <c r="BN79" s="2">
        <v>0</v>
      </c>
      <c r="BO79" s="2" t="s">
        <v>3</v>
      </c>
      <c r="BP79" s="2">
        <v>0</v>
      </c>
      <c r="BQ79" s="2">
        <v>4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74</v>
      </c>
      <c r="CA79" s="2">
        <v>36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225</v>
      </c>
      <c r="CO79" s="2">
        <v>0</v>
      </c>
      <c r="CP79" s="2">
        <f>(P79+Q79+S79)</f>
        <v>21.08</v>
      </c>
      <c r="CQ79" s="2">
        <f>AC79*BC79</f>
        <v>0</v>
      </c>
      <c r="CR79" s="2">
        <f>((((ET79*ROUND((1.255*0.8),7)))*BB79-((EU79*ROUND((1.255*0.8),7)))*BS79)+AE79*BS79)</f>
        <v>0</v>
      </c>
      <c r="CS79" s="2">
        <f>AE79*BS79</f>
        <v>0</v>
      </c>
      <c r="CT79" s="2">
        <f>AF79*BA79</f>
        <v>10.54</v>
      </c>
      <c r="CU79" s="2">
        <f t="shared" si="59"/>
        <v>0</v>
      </c>
      <c r="CV79" s="2">
        <f t="shared" si="59"/>
        <v>0.8232799999999999</v>
      </c>
      <c r="CW79" s="2">
        <f t="shared" si="59"/>
        <v>0</v>
      </c>
      <c r="CX79" s="2">
        <f t="shared" si="59"/>
        <v>0</v>
      </c>
      <c r="CY79" s="2">
        <f>(((S79+R79)*AT79)/100)</f>
        <v>15.599199999999998</v>
      </c>
      <c r="CZ79" s="2">
        <f>(((S79+R79)*AU79)/100)</f>
        <v>7.5887999999999991</v>
      </c>
      <c r="DA79" s="2"/>
      <c r="DB79" s="2"/>
      <c r="DC79" s="2" t="s">
        <v>3</v>
      </c>
      <c r="DD79" s="2" t="s">
        <v>3</v>
      </c>
      <c r="DE79" s="2" t="s">
        <v>27</v>
      </c>
      <c r="DF79" s="2" t="s">
        <v>27</v>
      </c>
      <c r="DG79" s="2" t="s">
        <v>27</v>
      </c>
      <c r="DH79" s="2" t="s">
        <v>3</v>
      </c>
      <c r="DI79" s="2" t="s">
        <v>27</v>
      </c>
      <c r="DJ79" s="2" t="s">
        <v>27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61</v>
      </c>
      <c r="DW79" s="2" t="s">
        <v>61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56793215</v>
      </c>
      <c r="EF79" s="2">
        <v>4</v>
      </c>
      <c r="EG79" s="2" t="s">
        <v>28</v>
      </c>
      <c r="EH79" s="2">
        <v>83</v>
      </c>
      <c r="EI79" s="2" t="s">
        <v>28</v>
      </c>
      <c r="EJ79" s="2">
        <v>4</v>
      </c>
      <c r="EK79" s="2">
        <v>200001</v>
      </c>
      <c r="EL79" s="2" t="s">
        <v>29</v>
      </c>
      <c r="EM79" s="2" t="s">
        <v>30</v>
      </c>
      <c r="EN79" s="2"/>
      <c r="EO79" s="2" t="s">
        <v>31</v>
      </c>
      <c r="EP79" s="2"/>
      <c r="EQ79" s="2">
        <v>131072</v>
      </c>
      <c r="ER79" s="2">
        <v>10.5</v>
      </c>
      <c r="ES79" s="2">
        <v>0</v>
      </c>
      <c r="ET79" s="2">
        <v>0</v>
      </c>
      <c r="EU79" s="2">
        <v>0</v>
      </c>
      <c r="EV79" s="2">
        <v>10.5</v>
      </c>
      <c r="EW79" s="2">
        <v>0.82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74</v>
      </c>
      <c r="FY79" s="2">
        <v>36</v>
      </c>
      <c r="FZ79" s="2"/>
      <c r="GA79" s="2" t="s">
        <v>3</v>
      </c>
      <c r="GB79" s="2"/>
      <c r="GC79" s="2"/>
      <c r="GD79" s="2">
        <v>1</v>
      </c>
      <c r="GE79" s="2"/>
      <c r="GF79" s="2">
        <v>752115447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44.27</v>
      </c>
      <c r="GN79" s="2">
        <f>IF(OR(BI79=0,BI79=1),GM79-GX79,0)</f>
        <v>0</v>
      </c>
      <c r="GO79" s="2">
        <f>IF(BI79=2,GM79-GX79,0)</f>
        <v>0</v>
      </c>
      <c r="GP79" s="2">
        <f>IF(BI79=4,GM79-GX79,0)</f>
        <v>44.27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>ROUND((GT79),2)</f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32</v>
      </c>
      <c r="HO79" s="2" t="s">
        <v>33</v>
      </c>
      <c r="HP79" s="2" t="s">
        <v>28</v>
      </c>
      <c r="HQ79" s="2" t="s">
        <v>28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ROW(SmtRes!A36)</f>
        <v>36</v>
      </c>
      <c r="D80">
        <f>ROW(EtalonRes!A36)</f>
        <v>36</v>
      </c>
      <c r="E80" t="s">
        <v>119</v>
      </c>
      <c r="F80" t="s">
        <v>59</v>
      </c>
      <c r="G80" t="s">
        <v>60</v>
      </c>
      <c r="H80" t="s">
        <v>61</v>
      </c>
      <c r="I80">
        <f>ROUND(ROUND(2,4),7)</f>
        <v>2</v>
      </c>
      <c r="J80">
        <v>0</v>
      </c>
      <c r="K80">
        <f>ROUND(ROUND(2,4),7)</f>
        <v>2</v>
      </c>
      <c r="O80">
        <f>ROUND(CP80,0)</f>
        <v>1074</v>
      </c>
      <c r="P80">
        <f>ROUND(CQ80*I80,0)</f>
        <v>0</v>
      </c>
      <c r="Q80">
        <f>ROUND(CR80*I80,0)</f>
        <v>0</v>
      </c>
      <c r="R80">
        <f>ROUND(CS80*I80,0)</f>
        <v>0</v>
      </c>
      <c r="S80">
        <f>ROUND(CT80*I80,0)</f>
        <v>1074</v>
      </c>
      <c r="T80">
        <f>ROUND(CU80*I80,0)</f>
        <v>0</v>
      </c>
      <c r="U80">
        <f>ROUND(CV80*I80,7)</f>
        <v>1.64656</v>
      </c>
      <c r="V80">
        <f>ROUND(CW80*I80,7)</f>
        <v>0</v>
      </c>
      <c r="W80">
        <f>ROUND(CX80*I80,0)</f>
        <v>0</v>
      </c>
      <c r="X80">
        <f>ROUND(CY80,0)</f>
        <v>795</v>
      </c>
      <c r="Y80">
        <f>ROUND(CZ80,0)</f>
        <v>387</v>
      </c>
      <c r="AA80">
        <v>64885350</v>
      </c>
      <c r="AB80">
        <f>ROUND((AC80+AD80+AF80),2)</f>
        <v>10.54</v>
      </c>
      <c r="AC80">
        <f>ROUND((ES80),2)</f>
        <v>0</v>
      </c>
      <c r="AD80">
        <f>ROUND(((((ET80*ROUND((1.255*0.8),7)))-((EU80*ROUND((1.255*0.8),7))))+AE80),2)</f>
        <v>0</v>
      </c>
      <c r="AE80">
        <f t="shared" si="57"/>
        <v>0</v>
      </c>
      <c r="AF80">
        <f t="shared" si="57"/>
        <v>10.54</v>
      </c>
      <c r="AG80">
        <f>ROUND((AP80),2)</f>
        <v>0</v>
      </c>
      <c r="AH80">
        <f t="shared" si="58"/>
        <v>0.8232799999999999</v>
      </c>
      <c r="AI80">
        <f t="shared" si="58"/>
        <v>0</v>
      </c>
      <c r="AJ80">
        <f>(AS80)</f>
        <v>0</v>
      </c>
      <c r="AK80">
        <v>10.5</v>
      </c>
      <c r="AL80">
        <v>0</v>
      </c>
      <c r="AM80">
        <v>0</v>
      </c>
      <c r="AN80">
        <v>0</v>
      </c>
      <c r="AO80">
        <v>10.5</v>
      </c>
      <c r="AP80">
        <v>0</v>
      </c>
      <c r="AQ80">
        <v>0.82</v>
      </c>
      <c r="AR80">
        <v>0</v>
      </c>
      <c r="AS80">
        <v>0</v>
      </c>
      <c r="AT80">
        <v>74</v>
      </c>
      <c r="AU80">
        <v>36</v>
      </c>
      <c r="AV80">
        <v>1</v>
      </c>
      <c r="AW80">
        <v>1</v>
      </c>
      <c r="AZ80">
        <v>1</v>
      </c>
      <c r="BA80">
        <v>50.93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62</v>
      </c>
      <c r="BM80">
        <v>200001</v>
      </c>
      <c r="BN80">
        <v>0</v>
      </c>
      <c r="BO80" t="s">
        <v>3</v>
      </c>
      <c r="BP80">
        <v>0</v>
      </c>
      <c r="BQ80">
        <v>4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74</v>
      </c>
      <c r="CA80">
        <v>36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225</v>
      </c>
      <c r="CO80">
        <v>0</v>
      </c>
      <c r="CP80">
        <f>(P80+Q80+S80)</f>
        <v>1074</v>
      </c>
      <c r="CQ80">
        <f>AC80*BC80</f>
        <v>0</v>
      </c>
      <c r="CR80">
        <f>((((ET80*ROUND((1.255*0.8),7)))*BB80-((EU80*ROUND((1.255*0.8),7)))*BS80)+AE80*BS80)</f>
        <v>0</v>
      </c>
      <c r="CS80">
        <f>AE80*BS80</f>
        <v>0</v>
      </c>
      <c r="CT80">
        <f>AF80*BA80</f>
        <v>536.80219999999997</v>
      </c>
      <c r="CU80">
        <f t="shared" si="59"/>
        <v>0</v>
      </c>
      <c r="CV80">
        <f t="shared" si="59"/>
        <v>0.8232799999999999</v>
      </c>
      <c r="CW80">
        <f t="shared" si="59"/>
        <v>0</v>
      </c>
      <c r="CX80">
        <f t="shared" si="59"/>
        <v>0</v>
      </c>
      <c r="CY80">
        <f>(((S80+R80)*AT80)/100)</f>
        <v>794.76</v>
      </c>
      <c r="CZ80">
        <f>(((S80+R80)*AU80)/100)</f>
        <v>386.64</v>
      </c>
      <c r="DC80" t="s">
        <v>3</v>
      </c>
      <c r="DD80" t="s">
        <v>3</v>
      </c>
      <c r="DE80" t="s">
        <v>27</v>
      </c>
      <c r="DF80" t="s">
        <v>27</v>
      </c>
      <c r="DG80" t="s">
        <v>27</v>
      </c>
      <c r="DH80" t="s">
        <v>3</v>
      </c>
      <c r="DI80" t="s">
        <v>27</v>
      </c>
      <c r="DJ80" t="s">
        <v>27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61</v>
      </c>
      <c r="DW80" t="s">
        <v>61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56793215</v>
      </c>
      <c r="EF80">
        <v>4</v>
      </c>
      <c r="EG80" t="s">
        <v>28</v>
      </c>
      <c r="EH80">
        <v>83</v>
      </c>
      <c r="EI80" t="s">
        <v>28</v>
      </c>
      <c r="EJ80">
        <v>4</v>
      </c>
      <c r="EK80">
        <v>200001</v>
      </c>
      <c r="EL80" t="s">
        <v>29</v>
      </c>
      <c r="EM80" t="s">
        <v>30</v>
      </c>
      <c r="EO80" t="s">
        <v>31</v>
      </c>
      <c r="EQ80">
        <v>131072</v>
      </c>
      <c r="ER80">
        <v>10.5</v>
      </c>
      <c r="ES80">
        <v>0</v>
      </c>
      <c r="ET80">
        <v>0</v>
      </c>
      <c r="EU80">
        <v>0</v>
      </c>
      <c r="EV80">
        <v>10.5</v>
      </c>
      <c r="EW80">
        <v>0.82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74</v>
      </c>
      <c r="FY80">
        <v>36</v>
      </c>
      <c r="GA80" t="s">
        <v>3</v>
      </c>
      <c r="GD80">
        <v>1</v>
      </c>
      <c r="GF80">
        <v>752115447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2256</v>
      </c>
      <c r="GN80">
        <f>IF(OR(BI80=0,BI80=1),GM80-GX80,0)</f>
        <v>0</v>
      </c>
      <c r="GO80">
        <f>IF(BI80=2,GM80-GX80,0)</f>
        <v>0</v>
      </c>
      <c r="GP80">
        <f>IF(BI80=4,GM80-GX80,0)</f>
        <v>2256</v>
      </c>
      <c r="GR80">
        <v>0</v>
      </c>
      <c r="GS80">
        <v>3</v>
      </c>
      <c r="GT80">
        <v>0</v>
      </c>
      <c r="GU80" t="s">
        <v>3</v>
      </c>
      <c r="GV80">
        <f>ROUND((GT80),2)</f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32</v>
      </c>
      <c r="HO80" t="s">
        <v>33</v>
      </c>
      <c r="HP80" t="s">
        <v>28</v>
      </c>
      <c r="HQ80" t="s">
        <v>28</v>
      </c>
      <c r="HS80">
        <v>0</v>
      </c>
      <c r="IK80">
        <v>0</v>
      </c>
    </row>
    <row r="82" spans="1:206" x14ac:dyDescent="0.2">
      <c r="A82" s="3">
        <v>51</v>
      </c>
      <c r="B82" s="3">
        <f>B73</f>
        <v>1</v>
      </c>
      <c r="C82" s="3">
        <f>A73</f>
        <v>4</v>
      </c>
      <c r="D82" s="3">
        <f>ROW(A73)</f>
        <v>73</v>
      </c>
      <c r="E82" s="3"/>
      <c r="F82" s="3" t="str">
        <f>IF(F73&lt;&gt;"",F73,"")</f>
        <v>2</v>
      </c>
      <c r="G82" s="3" t="str">
        <f>IF(G73&lt;&gt;"",G73,"")</f>
        <v>ПС Красногорская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60">ROUND(AB82,0)</f>
        <v>29</v>
      </c>
      <c r="P82" s="3">
        <f t="shared" si="60"/>
        <v>0</v>
      </c>
      <c r="Q82" s="3">
        <f t="shared" si="60"/>
        <v>0</v>
      </c>
      <c r="R82" s="3">
        <f t="shared" si="60"/>
        <v>0</v>
      </c>
      <c r="S82" s="3">
        <f t="shared" si="60"/>
        <v>29</v>
      </c>
      <c r="T82" s="3">
        <f t="shared" si="60"/>
        <v>0</v>
      </c>
      <c r="U82" s="3">
        <f>AH82</f>
        <v>2.28912</v>
      </c>
      <c r="V82" s="3">
        <f>AI82</f>
        <v>0</v>
      </c>
      <c r="W82" s="3">
        <f>ROUND(AJ82,0)</f>
        <v>0</v>
      </c>
      <c r="X82" s="3">
        <f>ROUND(AK82,0)</f>
        <v>22</v>
      </c>
      <c r="Y82" s="3">
        <f>ROUND(AL82,0)</f>
        <v>11</v>
      </c>
      <c r="Z82" s="3"/>
      <c r="AA82" s="3"/>
      <c r="AB82" s="3">
        <f>ROUND(SUMIF(AA77:AA80,"=64885353",O77:O80),0)</f>
        <v>29</v>
      </c>
      <c r="AC82" s="3">
        <f>ROUND(SUMIF(AA77:AA80,"=64885353",P77:P80),0)</f>
        <v>0</v>
      </c>
      <c r="AD82" s="3">
        <f>ROUND(SUMIF(AA77:AA80,"=64885353",Q77:Q80),0)</f>
        <v>0</v>
      </c>
      <c r="AE82" s="3">
        <f>ROUND(SUMIF(AA77:AA80,"=64885353",R77:R80),0)</f>
        <v>0</v>
      </c>
      <c r="AF82" s="3">
        <f>ROUND(SUMIF(AA77:AA80,"=64885353",S77:S80),0)</f>
        <v>29</v>
      </c>
      <c r="AG82" s="3">
        <f>ROUND(SUMIF(AA77:AA80,"=64885353",T77:T80),0)</f>
        <v>0</v>
      </c>
      <c r="AH82" s="3">
        <f>SUMIF(AA77:AA80,"=64885353",U77:U80)</f>
        <v>2.28912</v>
      </c>
      <c r="AI82" s="3">
        <f>SUMIF(AA77:AA80,"=64885353",V77:V80)</f>
        <v>0</v>
      </c>
      <c r="AJ82" s="3">
        <f>ROUND(SUMIF(AA77:AA80,"=64885353",W77:W80),0)</f>
        <v>0</v>
      </c>
      <c r="AK82" s="3">
        <f>ROUND(SUMIF(AA77:AA80,"=64885353",X77:X80),0)</f>
        <v>22</v>
      </c>
      <c r="AL82" s="3">
        <f>ROUND(SUMIF(AA77:AA80,"=64885353",Y77:Y80),0)</f>
        <v>11</v>
      </c>
      <c r="AM82" s="3"/>
      <c r="AN82" s="3"/>
      <c r="AO82" s="3">
        <f t="shared" ref="AO82:BD82" si="61">ROUND(BX82,0)</f>
        <v>0</v>
      </c>
      <c r="AP82" s="3">
        <f t="shared" si="61"/>
        <v>0</v>
      </c>
      <c r="AQ82" s="3">
        <f t="shared" si="61"/>
        <v>0</v>
      </c>
      <c r="AR82" s="3">
        <f t="shared" si="61"/>
        <v>62</v>
      </c>
      <c r="AS82" s="3">
        <f t="shared" si="61"/>
        <v>0</v>
      </c>
      <c r="AT82" s="3">
        <f t="shared" si="61"/>
        <v>0</v>
      </c>
      <c r="AU82" s="3">
        <f t="shared" si="61"/>
        <v>62</v>
      </c>
      <c r="AV82" s="3">
        <f t="shared" si="61"/>
        <v>0</v>
      </c>
      <c r="AW82" s="3">
        <f t="shared" si="61"/>
        <v>0</v>
      </c>
      <c r="AX82" s="3">
        <f t="shared" si="61"/>
        <v>0</v>
      </c>
      <c r="AY82" s="3">
        <f t="shared" si="61"/>
        <v>0</v>
      </c>
      <c r="AZ82" s="3">
        <f t="shared" si="61"/>
        <v>0</v>
      </c>
      <c r="BA82" s="3">
        <f t="shared" si="61"/>
        <v>0</v>
      </c>
      <c r="BB82" s="3">
        <f t="shared" si="61"/>
        <v>0</v>
      </c>
      <c r="BC82" s="3">
        <f t="shared" si="61"/>
        <v>0</v>
      </c>
      <c r="BD82" s="3">
        <f t="shared" si="61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ROUND(SUMIF(AA77:AA80,"=64885353",FQ77:FQ80),0)</f>
        <v>0</v>
      </c>
      <c r="BY82" s="3">
        <f>ROUND(SUMIF(AA77:AA80,"=64885353",FR77:FR80),0)</f>
        <v>0</v>
      </c>
      <c r="BZ82" s="3">
        <f>ROUND(SUMIF(AA77:AA80,"=64885353",GL77:GL80),0)</f>
        <v>0</v>
      </c>
      <c r="CA82" s="3">
        <f>ROUND(SUMIF(AA77:AA80,"=64885353",GM77:GM80),0)</f>
        <v>62</v>
      </c>
      <c r="CB82" s="3">
        <f>ROUND(SUMIF(AA77:AA80,"=64885353",GN77:GN80),0)</f>
        <v>0</v>
      </c>
      <c r="CC82" s="3">
        <f>ROUND(SUMIF(AA77:AA80,"=64885353",GO77:GO80),0)</f>
        <v>0</v>
      </c>
      <c r="CD82" s="3">
        <f>ROUND(SUMIF(AA77:AA80,"=64885353",GP77:GP80),0)</f>
        <v>62</v>
      </c>
      <c r="CE82" s="3">
        <f>AC82-BX82</f>
        <v>0</v>
      </c>
      <c r="CF82" s="3">
        <f>AC82-BY82</f>
        <v>0</v>
      </c>
      <c r="CG82" s="3">
        <f>BX82-BZ82</f>
        <v>0</v>
      </c>
      <c r="CH82" s="3">
        <f>AC82-BX82-BY82+BZ82</f>
        <v>0</v>
      </c>
      <c r="CI82" s="3">
        <f>BY82-BZ82</f>
        <v>0</v>
      </c>
      <c r="CJ82" s="3">
        <f>ROUND(SUMIF(AA77:AA80,"=64885353",GX77:GX80),0)</f>
        <v>0</v>
      </c>
      <c r="CK82" s="3">
        <f>ROUND(SUMIF(AA77:AA80,"=64885353",GY77:GY80),0)</f>
        <v>0</v>
      </c>
      <c r="CL82" s="3">
        <f>ROUND(SUMIF(AA77:AA80,"=64885353",GZ77:GZ80),0)</f>
        <v>0</v>
      </c>
      <c r="CM82" s="3">
        <f>ROUND(SUMIF(AA77:AA80,"=64885353",HD77:HD80),0)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62">ROUND(DT82,0)</f>
        <v>1494</v>
      </c>
      <c r="DH82" s="4">
        <f t="shared" si="62"/>
        <v>0</v>
      </c>
      <c r="DI82" s="4">
        <f t="shared" si="62"/>
        <v>0</v>
      </c>
      <c r="DJ82" s="4">
        <f t="shared" si="62"/>
        <v>0</v>
      </c>
      <c r="DK82" s="4">
        <f t="shared" si="62"/>
        <v>1494</v>
      </c>
      <c r="DL82" s="4">
        <f t="shared" si="62"/>
        <v>0</v>
      </c>
      <c r="DM82" s="4">
        <f>DZ82</f>
        <v>2.28912</v>
      </c>
      <c r="DN82" s="4">
        <f>EA82</f>
        <v>0</v>
      </c>
      <c r="DO82" s="4">
        <f>ROUND(EB82,0)</f>
        <v>0</v>
      </c>
      <c r="DP82" s="4">
        <f>ROUND(EC82,0)</f>
        <v>1106</v>
      </c>
      <c r="DQ82" s="4">
        <f>ROUND(ED82,0)</f>
        <v>538</v>
      </c>
      <c r="DR82" s="4"/>
      <c r="DS82" s="4"/>
      <c r="DT82" s="4">
        <f>ROUND(SUMIF(AA77:AA80,"=64885350",O77:O80),0)</f>
        <v>1494</v>
      </c>
      <c r="DU82" s="4">
        <f>ROUND(SUMIF(AA77:AA80,"=64885350",P77:P80),0)</f>
        <v>0</v>
      </c>
      <c r="DV82" s="4">
        <f>ROUND(SUMIF(AA77:AA80,"=64885350",Q77:Q80),0)</f>
        <v>0</v>
      </c>
      <c r="DW82" s="4">
        <f>ROUND(SUMIF(AA77:AA80,"=64885350",R77:R80),0)</f>
        <v>0</v>
      </c>
      <c r="DX82" s="4">
        <f>ROUND(SUMIF(AA77:AA80,"=64885350",S77:S80),0)</f>
        <v>1494</v>
      </c>
      <c r="DY82" s="4">
        <f>ROUND(SUMIF(AA77:AA80,"=64885350",T77:T80),0)</f>
        <v>0</v>
      </c>
      <c r="DZ82" s="4">
        <f>SUMIF(AA77:AA80,"=64885350",U77:U80)</f>
        <v>2.28912</v>
      </c>
      <c r="EA82" s="4">
        <f>SUMIF(AA77:AA80,"=64885350",V77:V80)</f>
        <v>0</v>
      </c>
      <c r="EB82" s="4">
        <f>ROUND(SUMIF(AA77:AA80,"=64885350",W77:W80),0)</f>
        <v>0</v>
      </c>
      <c r="EC82" s="4">
        <f>ROUND(SUMIF(AA77:AA80,"=64885350",X77:X80),0)</f>
        <v>1106</v>
      </c>
      <c r="ED82" s="4">
        <f>ROUND(SUMIF(AA77:AA80,"=64885350",Y77:Y80),0)</f>
        <v>538</v>
      </c>
      <c r="EE82" s="4"/>
      <c r="EF82" s="4"/>
      <c r="EG82" s="4">
        <f t="shared" ref="EG82:EV82" si="63">ROUND(FP82,0)</f>
        <v>0</v>
      </c>
      <c r="EH82" s="4">
        <f t="shared" si="63"/>
        <v>0</v>
      </c>
      <c r="EI82" s="4">
        <f t="shared" si="63"/>
        <v>0</v>
      </c>
      <c r="EJ82" s="4">
        <f t="shared" si="63"/>
        <v>3138</v>
      </c>
      <c r="EK82" s="4">
        <f t="shared" si="63"/>
        <v>0</v>
      </c>
      <c r="EL82" s="4">
        <f t="shared" si="63"/>
        <v>0</v>
      </c>
      <c r="EM82" s="4">
        <f t="shared" si="63"/>
        <v>3138</v>
      </c>
      <c r="EN82" s="4">
        <f t="shared" si="63"/>
        <v>0</v>
      </c>
      <c r="EO82" s="4">
        <f t="shared" si="63"/>
        <v>0</v>
      </c>
      <c r="EP82" s="4">
        <f t="shared" si="63"/>
        <v>0</v>
      </c>
      <c r="EQ82" s="4">
        <f t="shared" si="63"/>
        <v>0</v>
      </c>
      <c r="ER82" s="4">
        <f t="shared" si="63"/>
        <v>0</v>
      </c>
      <c r="ES82" s="4">
        <f t="shared" si="63"/>
        <v>0</v>
      </c>
      <c r="ET82" s="4">
        <f t="shared" si="63"/>
        <v>0</v>
      </c>
      <c r="EU82" s="4">
        <f t="shared" si="63"/>
        <v>0</v>
      </c>
      <c r="EV82" s="4">
        <f t="shared" si="63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ROUND(SUMIF(AA77:AA80,"=64885350",FQ77:FQ80),0)</f>
        <v>0</v>
      </c>
      <c r="FQ82" s="4">
        <f>ROUND(SUMIF(AA77:AA80,"=64885350",FR77:FR80),0)</f>
        <v>0</v>
      </c>
      <c r="FR82" s="4">
        <f>ROUND(SUMIF(AA77:AA80,"=64885350",GL77:GL80),0)</f>
        <v>0</v>
      </c>
      <c r="FS82" s="4">
        <f>ROUND(SUMIF(AA77:AA80,"=64885350",GM77:GM80),0)</f>
        <v>3138</v>
      </c>
      <c r="FT82" s="4">
        <f>ROUND(SUMIF(AA77:AA80,"=64885350",GN77:GN80),0)</f>
        <v>0</v>
      </c>
      <c r="FU82" s="4">
        <f>ROUND(SUMIF(AA77:AA80,"=64885350",GO77:GO80),0)</f>
        <v>0</v>
      </c>
      <c r="FV82" s="4">
        <f>ROUND(SUMIF(AA77:AA80,"=64885350",GP77:GP80),0)</f>
        <v>3138</v>
      </c>
      <c r="FW82" s="4">
        <f>DU82-FP82</f>
        <v>0</v>
      </c>
      <c r="FX82" s="4">
        <f>DU82-FQ82</f>
        <v>0</v>
      </c>
      <c r="FY82" s="4">
        <f>FP82-FR82</f>
        <v>0</v>
      </c>
      <c r="FZ82" s="4">
        <f>DU82-FP82-FQ82+FR82</f>
        <v>0</v>
      </c>
      <c r="GA82" s="4">
        <f>FQ82-FR82</f>
        <v>0</v>
      </c>
      <c r="GB82" s="4">
        <f>ROUND(SUMIF(AA77:AA80,"=64885350",GX77:GX80),0)</f>
        <v>0</v>
      </c>
      <c r="GC82" s="4">
        <f>ROUND(SUMIF(AA77:AA80,"=64885350",GY77:GY80),0)</f>
        <v>0</v>
      </c>
      <c r="GD82" s="4">
        <f>ROUND(SUMIF(AA77:AA80,"=64885350",GZ77:GZ80),0)</f>
        <v>0</v>
      </c>
      <c r="GE82" s="4">
        <f>ROUND(SUMIF(AA77:AA80,"=64885350",HD77:HD80),0)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29</v>
      </c>
      <c r="G84" s="5" t="s">
        <v>63</v>
      </c>
      <c r="H84" s="5" t="s">
        <v>64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0</v>
      </c>
      <c r="P84" s="5">
        <f>ROUND(Source!DG82,O84)</f>
        <v>1494</v>
      </c>
      <c r="Q84" s="5"/>
      <c r="R84" s="5"/>
      <c r="S84" s="5"/>
      <c r="T84" s="5"/>
      <c r="U84" s="5"/>
      <c r="V84" s="5"/>
      <c r="W84" s="5">
        <v>29.32</v>
      </c>
      <c r="X84" s="5">
        <v>1</v>
      </c>
      <c r="Y84" s="5">
        <v>29.32</v>
      </c>
      <c r="Z84" s="5">
        <v>1494</v>
      </c>
      <c r="AA84" s="5">
        <v>1</v>
      </c>
      <c r="AB84" s="5">
        <v>1494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0</v>
      </c>
      <c r="G85" s="5" t="s">
        <v>65</v>
      </c>
      <c r="H85" s="5" t="s">
        <v>66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0</v>
      </c>
      <c r="P85" s="5">
        <f>ROUND(Source!DH82,O85)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67</v>
      </c>
      <c r="H86" s="5" t="s">
        <v>68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0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0</v>
      </c>
      <c r="G87" s="5" t="s">
        <v>69</v>
      </c>
      <c r="H87" s="5" t="s">
        <v>70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0</v>
      </c>
      <c r="P87" s="5">
        <f>ROUND(Source!EN82,O87)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0</v>
      </c>
      <c r="G88" s="5" t="s">
        <v>71</v>
      </c>
      <c r="H88" s="5" t="s">
        <v>72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0</v>
      </c>
      <c r="P88" s="5">
        <f>ROUND(Source!EO82,O88)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73</v>
      </c>
      <c r="H89" s="5" t="s">
        <v>74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0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0</v>
      </c>
      <c r="G90" s="5" t="s">
        <v>75</v>
      </c>
      <c r="H90" s="5" t="s">
        <v>76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0</v>
      </c>
      <c r="P90" s="5">
        <f>ROUND(Source!EQ82,O90)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77</v>
      </c>
      <c r="H91" s="5" t="s">
        <v>78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0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79</v>
      </c>
      <c r="H92" s="5" t="s">
        <v>80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0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81</v>
      </c>
      <c r="H93" s="5" t="s">
        <v>82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0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0</v>
      </c>
      <c r="G94" s="5" t="s">
        <v>83</v>
      </c>
      <c r="H94" s="5" t="s">
        <v>84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0</v>
      </c>
      <c r="P94" s="5">
        <f>ROUND(Source!DI82,O94)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85</v>
      </c>
      <c r="H95" s="5" t="s">
        <v>86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0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0</v>
      </c>
      <c r="G96" s="5" t="s">
        <v>87</v>
      </c>
      <c r="H96" s="5" t="s">
        <v>88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0</v>
      </c>
      <c r="P96" s="5">
        <f>ROUND(Source!DJ82,O96)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88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29</v>
      </c>
      <c r="G97" s="5" t="s">
        <v>89</v>
      </c>
      <c r="H97" s="5" t="s">
        <v>90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0</v>
      </c>
      <c r="P97" s="5">
        <f>ROUND(Source!DK82,O97)</f>
        <v>1494</v>
      </c>
      <c r="Q97" s="5"/>
      <c r="R97" s="5"/>
      <c r="S97" s="5"/>
      <c r="T97" s="5"/>
      <c r="U97" s="5"/>
      <c r="V97" s="5"/>
      <c r="W97" s="5">
        <v>29.32</v>
      </c>
      <c r="X97" s="5">
        <v>1</v>
      </c>
      <c r="Y97" s="5">
        <v>29.32</v>
      </c>
      <c r="Z97" s="5">
        <v>1494</v>
      </c>
      <c r="AA97" s="5">
        <v>1</v>
      </c>
      <c r="AB97" s="5">
        <v>1494</v>
      </c>
    </row>
    <row r="98" spans="1:88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91</v>
      </c>
      <c r="H98" s="5" t="s">
        <v>92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0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0</v>
      </c>
      <c r="G99" s="5" t="s">
        <v>93</v>
      </c>
      <c r="H99" s="5" t="s">
        <v>94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0</v>
      </c>
      <c r="P99" s="5">
        <f>ROUND(Source!EK82,O99)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88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95</v>
      </c>
      <c r="H100" s="5" t="s">
        <v>96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0</v>
      </c>
      <c r="P100" s="5">
        <f>ROUND(Source!EL82,O100)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88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62</v>
      </c>
      <c r="G101" s="5" t="s">
        <v>97</v>
      </c>
      <c r="H101" s="5" t="s">
        <v>98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0</v>
      </c>
      <c r="P101" s="5">
        <f>ROUND(Source!EM82,O101)</f>
        <v>3138</v>
      </c>
      <c r="Q101" s="5"/>
      <c r="R101" s="5"/>
      <c r="S101" s="5"/>
      <c r="T101" s="5"/>
      <c r="U101" s="5"/>
      <c r="V101" s="5"/>
      <c r="W101" s="5">
        <v>61.58</v>
      </c>
      <c r="X101" s="5">
        <v>1</v>
      </c>
      <c r="Y101" s="5">
        <v>61.58</v>
      </c>
      <c r="Z101" s="5">
        <v>3138</v>
      </c>
      <c r="AA101" s="5">
        <v>1</v>
      </c>
      <c r="AB101" s="5">
        <v>3138</v>
      </c>
    </row>
    <row r="102" spans="1:88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99</v>
      </c>
      <c r="H102" s="5" t="s">
        <v>100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0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101</v>
      </c>
      <c r="H103" s="5" t="s">
        <v>102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0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ROUND(Source!U82,O104)</f>
        <v>2.28912</v>
      </c>
      <c r="G104" s="5" t="s">
        <v>103</v>
      </c>
      <c r="H104" s="5" t="s">
        <v>104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7</v>
      </c>
      <c r="P104" s="5">
        <f>ROUND(Source!DM82,O104)</f>
        <v>2.28912</v>
      </c>
      <c r="Q104" s="5"/>
      <c r="R104" s="5"/>
      <c r="S104" s="5"/>
      <c r="T104" s="5"/>
      <c r="U104" s="5"/>
      <c r="V104" s="5"/>
      <c r="W104" s="5">
        <v>2.28912</v>
      </c>
      <c r="X104" s="5">
        <v>1</v>
      </c>
      <c r="Y104" s="5">
        <v>2.28912</v>
      </c>
      <c r="Z104" s="5">
        <v>2.28912</v>
      </c>
      <c r="AA104" s="5">
        <v>1</v>
      </c>
      <c r="AB104" s="5">
        <v>2.28912</v>
      </c>
    </row>
    <row r="105" spans="1:88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ROUND(Source!V82,O105)</f>
        <v>0</v>
      </c>
      <c r="G105" s="5" t="s">
        <v>105</v>
      </c>
      <c r="H105" s="5" t="s">
        <v>106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7</v>
      </c>
      <c r="P105" s="5">
        <f>ROUND(Source!DN82,O105)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107</v>
      </c>
      <c r="H106" s="5" t="s">
        <v>108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0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109</v>
      </c>
      <c r="H107" s="5" t="s">
        <v>110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0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88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22</v>
      </c>
      <c r="G108" s="5" t="s">
        <v>111</v>
      </c>
      <c r="H108" s="5" t="s">
        <v>112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0</v>
      </c>
      <c r="P108" s="5">
        <f>ROUND(Source!DP82,O108)</f>
        <v>1106</v>
      </c>
      <c r="Q108" s="5"/>
      <c r="R108" s="5"/>
      <c r="S108" s="5"/>
      <c r="T108" s="5"/>
      <c r="U108" s="5"/>
      <c r="V108" s="5"/>
      <c r="W108" s="5">
        <v>21.7</v>
      </c>
      <c r="X108" s="5">
        <v>1</v>
      </c>
      <c r="Y108" s="5">
        <v>21.7</v>
      </c>
      <c r="Z108" s="5">
        <v>1106</v>
      </c>
      <c r="AA108" s="5">
        <v>1</v>
      </c>
      <c r="AB108" s="5">
        <v>1106</v>
      </c>
    </row>
    <row r="109" spans="1:88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11</v>
      </c>
      <c r="G109" s="5" t="s">
        <v>113</v>
      </c>
      <c r="H109" s="5" t="s">
        <v>114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0</v>
      </c>
      <c r="P109" s="5">
        <f>ROUND(Source!DQ82,O109)</f>
        <v>538</v>
      </c>
      <c r="Q109" s="5"/>
      <c r="R109" s="5"/>
      <c r="S109" s="5"/>
      <c r="T109" s="5"/>
      <c r="U109" s="5"/>
      <c r="V109" s="5"/>
      <c r="W109" s="5">
        <v>10.56</v>
      </c>
      <c r="X109" s="5">
        <v>1</v>
      </c>
      <c r="Y109" s="5">
        <v>10.56</v>
      </c>
      <c r="Z109" s="5">
        <v>538</v>
      </c>
      <c r="AA109" s="5">
        <v>1</v>
      </c>
      <c r="AB109" s="5">
        <v>538</v>
      </c>
    </row>
    <row r="110" spans="1:88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62</v>
      </c>
      <c r="G110" s="5" t="s">
        <v>115</v>
      </c>
      <c r="H110" s="5" t="s">
        <v>116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0</v>
      </c>
      <c r="P110" s="5">
        <f>ROUND(Source!EJ82,O110)</f>
        <v>3138</v>
      </c>
      <c r="Q110" s="5"/>
      <c r="R110" s="5"/>
      <c r="S110" s="5"/>
      <c r="T110" s="5"/>
      <c r="U110" s="5"/>
      <c r="V110" s="5"/>
      <c r="W110" s="5">
        <v>61.58</v>
      </c>
      <c r="X110" s="5">
        <v>1</v>
      </c>
      <c r="Y110" s="5">
        <v>61.58</v>
      </c>
      <c r="Z110" s="5">
        <v>3138</v>
      </c>
      <c r="AA110" s="5">
        <v>1</v>
      </c>
      <c r="AB110" s="5">
        <v>3138</v>
      </c>
    </row>
    <row r="112" spans="1:88" x14ac:dyDescent="0.2">
      <c r="A112" s="1">
        <v>4</v>
      </c>
      <c r="B112" s="1">
        <v>1</v>
      </c>
      <c r="C112" s="1"/>
      <c r="D112" s="1">
        <f>ROW(A123)</f>
        <v>123</v>
      </c>
      <c r="E112" s="1"/>
      <c r="F112" s="1" t="s">
        <v>45</v>
      </c>
      <c r="G112" s="1" t="s">
        <v>120</v>
      </c>
      <c r="H112" s="1" t="s">
        <v>3</v>
      </c>
      <c r="I112" s="1">
        <v>0</v>
      </c>
      <c r="J112" s="1"/>
      <c r="K112" s="1">
        <v>-1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9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 x14ac:dyDescent="0.2">
      <c r="A114" s="3">
        <v>52</v>
      </c>
      <c r="B114" s="3">
        <f t="shared" ref="B114:G114" si="64">B123</f>
        <v>1</v>
      </c>
      <c r="C114" s="3">
        <f t="shared" si="64"/>
        <v>4</v>
      </c>
      <c r="D114" s="3">
        <f t="shared" si="64"/>
        <v>112</v>
      </c>
      <c r="E114" s="3">
        <f t="shared" si="64"/>
        <v>0</v>
      </c>
      <c r="F114" s="3" t="str">
        <f t="shared" si="64"/>
        <v>3</v>
      </c>
      <c r="G114" s="3" t="str">
        <f t="shared" si="64"/>
        <v>Наладка системы телемеханики /канал-103шт.</v>
      </c>
      <c r="H114" s="3"/>
      <c r="I114" s="3"/>
      <c r="J114" s="3"/>
      <c r="K114" s="3"/>
      <c r="L114" s="3"/>
      <c r="M114" s="3"/>
      <c r="N114" s="3"/>
      <c r="O114" s="3">
        <f t="shared" ref="O114:AT114" si="65">O123</f>
        <v>1849</v>
      </c>
      <c r="P114" s="3">
        <f t="shared" si="65"/>
        <v>0</v>
      </c>
      <c r="Q114" s="3">
        <f t="shared" si="65"/>
        <v>0</v>
      </c>
      <c r="R114" s="3">
        <f t="shared" si="65"/>
        <v>0</v>
      </c>
      <c r="S114" s="3">
        <f t="shared" si="65"/>
        <v>1849</v>
      </c>
      <c r="T114" s="3">
        <f t="shared" si="65"/>
        <v>0</v>
      </c>
      <c r="U114" s="3">
        <f t="shared" si="65"/>
        <v>149.88715999999999</v>
      </c>
      <c r="V114" s="3">
        <f t="shared" si="65"/>
        <v>0</v>
      </c>
      <c r="W114" s="3">
        <f t="shared" si="65"/>
        <v>0</v>
      </c>
      <c r="X114" s="3">
        <f t="shared" si="65"/>
        <v>1368</v>
      </c>
      <c r="Y114" s="3">
        <f t="shared" si="65"/>
        <v>666</v>
      </c>
      <c r="Z114" s="3">
        <f t="shared" si="65"/>
        <v>0</v>
      </c>
      <c r="AA114" s="3">
        <f t="shared" si="65"/>
        <v>0</v>
      </c>
      <c r="AB114" s="3">
        <f t="shared" si="65"/>
        <v>1849</v>
      </c>
      <c r="AC114" s="3">
        <f t="shared" si="65"/>
        <v>0</v>
      </c>
      <c r="AD114" s="3">
        <f t="shared" si="65"/>
        <v>0</v>
      </c>
      <c r="AE114" s="3">
        <f t="shared" si="65"/>
        <v>0</v>
      </c>
      <c r="AF114" s="3">
        <f t="shared" si="65"/>
        <v>1849</v>
      </c>
      <c r="AG114" s="3">
        <f t="shared" si="65"/>
        <v>0</v>
      </c>
      <c r="AH114" s="3">
        <f t="shared" si="65"/>
        <v>149.88715999999999</v>
      </c>
      <c r="AI114" s="3">
        <f t="shared" si="65"/>
        <v>0</v>
      </c>
      <c r="AJ114" s="3">
        <f t="shared" si="65"/>
        <v>0</v>
      </c>
      <c r="AK114" s="3">
        <f t="shared" si="65"/>
        <v>1368</v>
      </c>
      <c r="AL114" s="3">
        <f t="shared" si="65"/>
        <v>666</v>
      </c>
      <c r="AM114" s="3">
        <f t="shared" si="65"/>
        <v>0</v>
      </c>
      <c r="AN114" s="3">
        <f t="shared" si="65"/>
        <v>0</v>
      </c>
      <c r="AO114" s="3">
        <f t="shared" si="65"/>
        <v>0</v>
      </c>
      <c r="AP114" s="3">
        <f t="shared" si="65"/>
        <v>0</v>
      </c>
      <c r="AQ114" s="3">
        <f t="shared" si="65"/>
        <v>0</v>
      </c>
      <c r="AR114" s="3">
        <f t="shared" si="65"/>
        <v>3883</v>
      </c>
      <c r="AS114" s="3">
        <f t="shared" si="65"/>
        <v>0</v>
      </c>
      <c r="AT114" s="3">
        <f t="shared" si="65"/>
        <v>0</v>
      </c>
      <c r="AU114" s="3">
        <f t="shared" ref="AU114:BZ114" si="66">AU123</f>
        <v>3883</v>
      </c>
      <c r="AV114" s="3">
        <f t="shared" si="66"/>
        <v>0</v>
      </c>
      <c r="AW114" s="3">
        <f t="shared" si="66"/>
        <v>0</v>
      </c>
      <c r="AX114" s="3">
        <f t="shared" si="66"/>
        <v>0</v>
      </c>
      <c r="AY114" s="3">
        <f t="shared" si="66"/>
        <v>0</v>
      </c>
      <c r="AZ114" s="3">
        <f t="shared" si="66"/>
        <v>0</v>
      </c>
      <c r="BA114" s="3">
        <f t="shared" si="66"/>
        <v>0</v>
      </c>
      <c r="BB114" s="3">
        <f t="shared" si="66"/>
        <v>0</v>
      </c>
      <c r="BC114" s="3">
        <f t="shared" si="66"/>
        <v>0</v>
      </c>
      <c r="BD114" s="3">
        <f t="shared" si="66"/>
        <v>0</v>
      </c>
      <c r="BE114" s="3">
        <f t="shared" si="66"/>
        <v>0</v>
      </c>
      <c r="BF114" s="3">
        <f t="shared" si="66"/>
        <v>0</v>
      </c>
      <c r="BG114" s="3">
        <f t="shared" si="66"/>
        <v>0</v>
      </c>
      <c r="BH114" s="3">
        <f t="shared" si="66"/>
        <v>0</v>
      </c>
      <c r="BI114" s="3">
        <f t="shared" si="66"/>
        <v>0</v>
      </c>
      <c r="BJ114" s="3">
        <f t="shared" si="66"/>
        <v>0</v>
      </c>
      <c r="BK114" s="3">
        <f t="shared" si="66"/>
        <v>0</v>
      </c>
      <c r="BL114" s="3">
        <f t="shared" si="66"/>
        <v>0</v>
      </c>
      <c r="BM114" s="3">
        <f t="shared" si="66"/>
        <v>0</v>
      </c>
      <c r="BN114" s="3">
        <f t="shared" si="66"/>
        <v>0</v>
      </c>
      <c r="BO114" s="3">
        <f t="shared" si="66"/>
        <v>0</v>
      </c>
      <c r="BP114" s="3">
        <f t="shared" si="66"/>
        <v>0</v>
      </c>
      <c r="BQ114" s="3">
        <f t="shared" si="66"/>
        <v>0</v>
      </c>
      <c r="BR114" s="3">
        <f t="shared" si="66"/>
        <v>0</v>
      </c>
      <c r="BS114" s="3">
        <f t="shared" si="66"/>
        <v>0</v>
      </c>
      <c r="BT114" s="3">
        <f t="shared" si="66"/>
        <v>0</v>
      </c>
      <c r="BU114" s="3">
        <f t="shared" si="66"/>
        <v>0</v>
      </c>
      <c r="BV114" s="3">
        <f t="shared" si="66"/>
        <v>0</v>
      </c>
      <c r="BW114" s="3">
        <f t="shared" si="66"/>
        <v>0</v>
      </c>
      <c r="BX114" s="3">
        <f t="shared" si="66"/>
        <v>0</v>
      </c>
      <c r="BY114" s="3">
        <f t="shared" si="66"/>
        <v>0</v>
      </c>
      <c r="BZ114" s="3">
        <f t="shared" si="66"/>
        <v>0</v>
      </c>
      <c r="CA114" s="3">
        <f t="shared" ref="CA114:DF114" si="67">CA123</f>
        <v>3883</v>
      </c>
      <c r="CB114" s="3">
        <f t="shared" si="67"/>
        <v>0</v>
      </c>
      <c r="CC114" s="3">
        <f t="shared" si="67"/>
        <v>0</v>
      </c>
      <c r="CD114" s="3">
        <f t="shared" si="67"/>
        <v>3883</v>
      </c>
      <c r="CE114" s="3">
        <f t="shared" si="67"/>
        <v>0</v>
      </c>
      <c r="CF114" s="3">
        <f t="shared" si="67"/>
        <v>0</v>
      </c>
      <c r="CG114" s="3">
        <f t="shared" si="67"/>
        <v>0</v>
      </c>
      <c r="CH114" s="3">
        <f t="shared" si="67"/>
        <v>0</v>
      </c>
      <c r="CI114" s="3">
        <f t="shared" si="67"/>
        <v>0</v>
      </c>
      <c r="CJ114" s="3">
        <f t="shared" si="67"/>
        <v>0</v>
      </c>
      <c r="CK114" s="3">
        <f t="shared" si="67"/>
        <v>0</v>
      </c>
      <c r="CL114" s="3">
        <f t="shared" si="67"/>
        <v>0</v>
      </c>
      <c r="CM114" s="3">
        <f t="shared" si="67"/>
        <v>0</v>
      </c>
      <c r="CN114" s="3">
        <f t="shared" si="67"/>
        <v>0</v>
      </c>
      <c r="CO114" s="3">
        <f t="shared" si="67"/>
        <v>0</v>
      </c>
      <c r="CP114" s="3">
        <f t="shared" si="67"/>
        <v>0</v>
      </c>
      <c r="CQ114" s="3">
        <f t="shared" si="67"/>
        <v>0</v>
      </c>
      <c r="CR114" s="3">
        <f t="shared" si="67"/>
        <v>0</v>
      </c>
      <c r="CS114" s="3">
        <f t="shared" si="67"/>
        <v>0</v>
      </c>
      <c r="CT114" s="3">
        <f t="shared" si="67"/>
        <v>0</v>
      </c>
      <c r="CU114" s="3">
        <f t="shared" si="67"/>
        <v>0</v>
      </c>
      <c r="CV114" s="3">
        <f t="shared" si="67"/>
        <v>0</v>
      </c>
      <c r="CW114" s="3">
        <f t="shared" si="67"/>
        <v>0</v>
      </c>
      <c r="CX114" s="3">
        <f t="shared" si="67"/>
        <v>0</v>
      </c>
      <c r="CY114" s="3">
        <f t="shared" si="67"/>
        <v>0</v>
      </c>
      <c r="CZ114" s="3">
        <f t="shared" si="67"/>
        <v>0</v>
      </c>
      <c r="DA114" s="3">
        <f t="shared" si="67"/>
        <v>0</v>
      </c>
      <c r="DB114" s="3">
        <f t="shared" si="67"/>
        <v>0</v>
      </c>
      <c r="DC114" s="3">
        <f t="shared" si="67"/>
        <v>0</v>
      </c>
      <c r="DD114" s="3">
        <f t="shared" si="67"/>
        <v>0</v>
      </c>
      <c r="DE114" s="3">
        <f t="shared" si="67"/>
        <v>0</v>
      </c>
      <c r="DF114" s="3">
        <f t="shared" si="67"/>
        <v>0</v>
      </c>
      <c r="DG114" s="4">
        <f t="shared" ref="DG114:EL114" si="68">DG123</f>
        <v>94177</v>
      </c>
      <c r="DH114" s="4">
        <f t="shared" si="68"/>
        <v>0</v>
      </c>
      <c r="DI114" s="4">
        <f t="shared" si="68"/>
        <v>0</v>
      </c>
      <c r="DJ114" s="4">
        <f t="shared" si="68"/>
        <v>0</v>
      </c>
      <c r="DK114" s="4">
        <f t="shared" si="68"/>
        <v>94177</v>
      </c>
      <c r="DL114" s="4">
        <f t="shared" si="68"/>
        <v>0</v>
      </c>
      <c r="DM114" s="4">
        <f t="shared" si="68"/>
        <v>149.88715999999999</v>
      </c>
      <c r="DN114" s="4">
        <f t="shared" si="68"/>
        <v>0</v>
      </c>
      <c r="DO114" s="4">
        <f t="shared" si="68"/>
        <v>0</v>
      </c>
      <c r="DP114" s="4">
        <f t="shared" si="68"/>
        <v>69691</v>
      </c>
      <c r="DQ114" s="4">
        <f t="shared" si="68"/>
        <v>33904</v>
      </c>
      <c r="DR114" s="4">
        <f t="shared" si="68"/>
        <v>0</v>
      </c>
      <c r="DS114" s="4">
        <f t="shared" si="68"/>
        <v>0</v>
      </c>
      <c r="DT114" s="4">
        <f t="shared" si="68"/>
        <v>94177</v>
      </c>
      <c r="DU114" s="4">
        <f t="shared" si="68"/>
        <v>0</v>
      </c>
      <c r="DV114" s="4">
        <f t="shared" si="68"/>
        <v>0</v>
      </c>
      <c r="DW114" s="4">
        <f t="shared" si="68"/>
        <v>0</v>
      </c>
      <c r="DX114" s="4">
        <f t="shared" si="68"/>
        <v>94177</v>
      </c>
      <c r="DY114" s="4">
        <f t="shared" si="68"/>
        <v>0</v>
      </c>
      <c r="DZ114" s="4">
        <f t="shared" si="68"/>
        <v>149.88715999999999</v>
      </c>
      <c r="EA114" s="4">
        <f t="shared" si="68"/>
        <v>0</v>
      </c>
      <c r="EB114" s="4">
        <f t="shared" si="68"/>
        <v>0</v>
      </c>
      <c r="EC114" s="4">
        <f t="shared" si="68"/>
        <v>69691</v>
      </c>
      <c r="ED114" s="4">
        <f t="shared" si="68"/>
        <v>33904</v>
      </c>
      <c r="EE114" s="4">
        <f t="shared" si="68"/>
        <v>0</v>
      </c>
      <c r="EF114" s="4">
        <f t="shared" si="68"/>
        <v>0</v>
      </c>
      <c r="EG114" s="4">
        <f t="shared" si="68"/>
        <v>0</v>
      </c>
      <c r="EH114" s="4">
        <f t="shared" si="68"/>
        <v>0</v>
      </c>
      <c r="EI114" s="4">
        <f t="shared" si="68"/>
        <v>0</v>
      </c>
      <c r="EJ114" s="4">
        <f t="shared" si="68"/>
        <v>197772</v>
      </c>
      <c r="EK114" s="4">
        <f t="shared" si="68"/>
        <v>0</v>
      </c>
      <c r="EL114" s="4">
        <f t="shared" si="68"/>
        <v>0</v>
      </c>
      <c r="EM114" s="4">
        <f t="shared" ref="EM114:FR114" si="69">EM123</f>
        <v>197772</v>
      </c>
      <c r="EN114" s="4">
        <f t="shared" si="69"/>
        <v>0</v>
      </c>
      <c r="EO114" s="4">
        <f t="shared" si="69"/>
        <v>0</v>
      </c>
      <c r="EP114" s="4">
        <f t="shared" si="69"/>
        <v>0</v>
      </c>
      <c r="EQ114" s="4">
        <f t="shared" si="69"/>
        <v>0</v>
      </c>
      <c r="ER114" s="4">
        <f t="shared" si="69"/>
        <v>0</v>
      </c>
      <c r="ES114" s="4">
        <f t="shared" si="69"/>
        <v>0</v>
      </c>
      <c r="ET114" s="4">
        <f t="shared" si="69"/>
        <v>0</v>
      </c>
      <c r="EU114" s="4">
        <f t="shared" si="69"/>
        <v>0</v>
      </c>
      <c r="EV114" s="4">
        <f t="shared" si="69"/>
        <v>0</v>
      </c>
      <c r="EW114" s="4">
        <f t="shared" si="69"/>
        <v>0</v>
      </c>
      <c r="EX114" s="4">
        <f t="shared" si="69"/>
        <v>0</v>
      </c>
      <c r="EY114" s="4">
        <f t="shared" si="69"/>
        <v>0</v>
      </c>
      <c r="EZ114" s="4">
        <f t="shared" si="69"/>
        <v>0</v>
      </c>
      <c r="FA114" s="4">
        <f t="shared" si="69"/>
        <v>0</v>
      </c>
      <c r="FB114" s="4">
        <f t="shared" si="69"/>
        <v>0</v>
      </c>
      <c r="FC114" s="4">
        <f t="shared" si="69"/>
        <v>0</v>
      </c>
      <c r="FD114" s="4">
        <f t="shared" si="69"/>
        <v>0</v>
      </c>
      <c r="FE114" s="4">
        <f t="shared" si="69"/>
        <v>0</v>
      </c>
      <c r="FF114" s="4">
        <f t="shared" si="69"/>
        <v>0</v>
      </c>
      <c r="FG114" s="4">
        <f t="shared" si="69"/>
        <v>0</v>
      </c>
      <c r="FH114" s="4">
        <f t="shared" si="69"/>
        <v>0</v>
      </c>
      <c r="FI114" s="4">
        <f t="shared" si="69"/>
        <v>0</v>
      </c>
      <c r="FJ114" s="4">
        <f t="shared" si="69"/>
        <v>0</v>
      </c>
      <c r="FK114" s="4">
        <f t="shared" si="69"/>
        <v>0</v>
      </c>
      <c r="FL114" s="4">
        <f t="shared" si="69"/>
        <v>0</v>
      </c>
      <c r="FM114" s="4">
        <f t="shared" si="69"/>
        <v>0</v>
      </c>
      <c r="FN114" s="4">
        <f t="shared" si="69"/>
        <v>0</v>
      </c>
      <c r="FO114" s="4">
        <f t="shared" si="69"/>
        <v>0</v>
      </c>
      <c r="FP114" s="4">
        <f t="shared" si="69"/>
        <v>0</v>
      </c>
      <c r="FQ114" s="4">
        <f t="shared" si="69"/>
        <v>0</v>
      </c>
      <c r="FR114" s="4">
        <f t="shared" si="69"/>
        <v>0</v>
      </c>
      <c r="FS114" s="4">
        <f t="shared" ref="FS114:GX114" si="70">FS123</f>
        <v>197772</v>
      </c>
      <c r="FT114" s="4">
        <f t="shared" si="70"/>
        <v>0</v>
      </c>
      <c r="FU114" s="4">
        <f t="shared" si="70"/>
        <v>0</v>
      </c>
      <c r="FV114" s="4">
        <f t="shared" si="70"/>
        <v>197772</v>
      </c>
      <c r="FW114" s="4">
        <f t="shared" si="70"/>
        <v>0</v>
      </c>
      <c r="FX114" s="4">
        <f t="shared" si="70"/>
        <v>0</v>
      </c>
      <c r="FY114" s="4">
        <f t="shared" si="70"/>
        <v>0</v>
      </c>
      <c r="FZ114" s="4">
        <f t="shared" si="70"/>
        <v>0</v>
      </c>
      <c r="GA114" s="4">
        <f t="shared" si="70"/>
        <v>0</v>
      </c>
      <c r="GB114" s="4">
        <f t="shared" si="70"/>
        <v>0</v>
      </c>
      <c r="GC114" s="4">
        <f t="shared" si="70"/>
        <v>0</v>
      </c>
      <c r="GD114" s="4">
        <f t="shared" si="70"/>
        <v>0</v>
      </c>
      <c r="GE114" s="4">
        <f t="shared" si="70"/>
        <v>0</v>
      </c>
      <c r="GF114" s="4">
        <f t="shared" si="70"/>
        <v>0</v>
      </c>
      <c r="GG114" s="4">
        <f t="shared" si="70"/>
        <v>0</v>
      </c>
      <c r="GH114" s="4">
        <f t="shared" si="70"/>
        <v>0</v>
      </c>
      <c r="GI114" s="4">
        <f t="shared" si="70"/>
        <v>0</v>
      </c>
      <c r="GJ114" s="4">
        <f t="shared" si="70"/>
        <v>0</v>
      </c>
      <c r="GK114" s="4">
        <f t="shared" si="70"/>
        <v>0</v>
      </c>
      <c r="GL114" s="4">
        <f t="shared" si="70"/>
        <v>0</v>
      </c>
      <c r="GM114" s="4">
        <f t="shared" si="70"/>
        <v>0</v>
      </c>
      <c r="GN114" s="4">
        <f t="shared" si="70"/>
        <v>0</v>
      </c>
      <c r="GO114" s="4">
        <f t="shared" si="70"/>
        <v>0</v>
      </c>
      <c r="GP114" s="4">
        <f t="shared" si="70"/>
        <v>0</v>
      </c>
      <c r="GQ114" s="4">
        <f t="shared" si="70"/>
        <v>0</v>
      </c>
      <c r="GR114" s="4">
        <f t="shared" si="70"/>
        <v>0</v>
      </c>
      <c r="GS114" s="4">
        <f t="shared" si="70"/>
        <v>0</v>
      </c>
      <c r="GT114" s="4">
        <f t="shared" si="70"/>
        <v>0</v>
      </c>
      <c r="GU114" s="4">
        <f t="shared" si="70"/>
        <v>0</v>
      </c>
      <c r="GV114" s="4">
        <f t="shared" si="70"/>
        <v>0</v>
      </c>
      <c r="GW114" s="4">
        <f t="shared" si="70"/>
        <v>0</v>
      </c>
      <c r="GX114" s="4">
        <f t="shared" si="70"/>
        <v>0</v>
      </c>
    </row>
    <row r="116" spans="1:255" x14ac:dyDescent="0.2">
      <c r="A116" s="2">
        <v>17</v>
      </c>
      <c r="B116" s="2">
        <v>1</v>
      </c>
      <c r="C116" s="2">
        <f>ROW(SmtRes!A39)</f>
        <v>39</v>
      </c>
      <c r="D116" s="2">
        <f>ROW(EtalonRes!A39)</f>
        <v>39</v>
      </c>
      <c r="E116" s="2" t="s">
        <v>121</v>
      </c>
      <c r="F116" s="2" t="s">
        <v>122</v>
      </c>
      <c r="G116" s="2" t="s">
        <v>123</v>
      </c>
      <c r="H116" s="2" t="s">
        <v>124</v>
      </c>
      <c r="I116" s="2">
        <f>ROUND(ROUND(1,4),7)</f>
        <v>1</v>
      </c>
      <c r="J116" s="2">
        <v>0</v>
      </c>
      <c r="K116" s="2">
        <f>ROUND(ROUND(1,4),7)</f>
        <v>1</v>
      </c>
      <c r="L116" s="2"/>
      <c r="M116" s="2"/>
      <c r="N116" s="2"/>
      <c r="O116" s="2">
        <f>ROUND(CP116,2)</f>
        <v>373.16</v>
      </c>
      <c r="P116" s="2">
        <f>ROUND(CQ116*I116,2)</f>
        <v>0</v>
      </c>
      <c r="Q116" s="2">
        <f>ROUND(CR116*I116,2)</f>
        <v>0</v>
      </c>
      <c r="R116" s="2">
        <f>ROUND(CS116*I116,2)</f>
        <v>0</v>
      </c>
      <c r="S116" s="2">
        <f>ROUND(CT116*I116,2)</f>
        <v>373.16</v>
      </c>
      <c r="T116" s="2">
        <f>ROUND(CU116*I116,2)</f>
        <v>0</v>
      </c>
      <c r="U116" s="2">
        <f t="shared" ref="U116:U121" si="71">ROUND(CV116*I116,7)</f>
        <v>23.724519999999998</v>
      </c>
      <c r="V116" s="2">
        <f t="shared" ref="V116:V121" si="72">ROUND(CW116*I116,7)</f>
        <v>0</v>
      </c>
      <c r="W116" s="2">
        <f>ROUND(CX116*I116,2)</f>
        <v>0</v>
      </c>
      <c r="X116" s="2">
        <f>ROUND(CY116,2)</f>
        <v>276.14</v>
      </c>
      <c r="Y116" s="2">
        <f>ROUND(CZ116,2)</f>
        <v>134.34</v>
      </c>
      <c r="Z116" s="2"/>
      <c r="AA116" s="2">
        <v>64885353</v>
      </c>
      <c r="AB116" s="2">
        <f t="shared" ref="AB116:AB121" si="73">ROUND((AC116+AD116+AF116),2)</f>
        <v>373.16</v>
      </c>
      <c r="AC116" s="2">
        <f t="shared" ref="AC116:AC121" si="74">ROUND((ES116),2)</f>
        <v>0</v>
      </c>
      <c r="AD116" s="2">
        <f>ROUND(((((ET116*ROUND((1.255*0.8),7)))-((EU116*ROUND((1.255*0.8),7))))+AE116),2)</f>
        <v>0</v>
      </c>
      <c r="AE116" s="2">
        <f t="shared" ref="AE116:AF119" si="75">ROUND(((EU116*ROUND((1.255*0.8),7))),2)</f>
        <v>0</v>
      </c>
      <c r="AF116" s="2">
        <f t="shared" si="75"/>
        <v>373.16</v>
      </c>
      <c r="AG116" s="2">
        <f t="shared" ref="AG116:AG121" si="76">ROUND((AP116),2)</f>
        <v>0</v>
      </c>
      <c r="AH116" s="2">
        <f t="shared" ref="AH116:AI119" si="77">((EW116*ROUND((1.255*0.8),7)))</f>
        <v>23.724519999999998</v>
      </c>
      <c r="AI116" s="2">
        <f t="shared" si="77"/>
        <v>0</v>
      </c>
      <c r="AJ116" s="2">
        <f t="shared" ref="AJ116:AJ121" si="78">(AS116)</f>
        <v>0</v>
      </c>
      <c r="AK116" s="2">
        <v>371.67</v>
      </c>
      <c r="AL116" s="2">
        <v>0</v>
      </c>
      <c r="AM116" s="2">
        <v>0</v>
      </c>
      <c r="AN116" s="2">
        <v>0</v>
      </c>
      <c r="AO116" s="2">
        <v>371.67</v>
      </c>
      <c r="AP116" s="2">
        <v>0</v>
      </c>
      <c r="AQ116" s="2">
        <v>23.63</v>
      </c>
      <c r="AR116" s="2">
        <v>0</v>
      </c>
      <c r="AS116" s="2">
        <v>0</v>
      </c>
      <c r="AT116" s="2">
        <v>74</v>
      </c>
      <c r="AU116" s="2">
        <v>36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4</v>
      </c>
      <c r="BJ116" s="2" t="s">
        <v>125</v>
      </c>
      <c r="BK116" s="2"/>
      <c r="BL116" s="2"/>
      <c r="BM116" s="2">
        <v>200001</v>
      </c>
      <c r="BN116" s="2">
        <v>0</v>
      </c>
      <c r="BO116" s="2" t="s">
        <v>3</v>
      </c>
      <c r="BP116" s="2">
        <v>0</v>
      </c>
      <c r="BQ116" s="2">
        <v>4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74</v>
      </c>
      <c r="CA116" s="2">
        <v>36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225</v>
      </c>
      <c r="CO116" s="2">
        <v>0</v>
      </c>
      <c r="CP116" s="2">
        <f t="shared" ref="CP116:CP121" si="79">(P116+Q116+S116)</f>
        <v>373.16</v>
      </c>
      <c r="CQ116" s="2">
        <f t="shared" ref="CQ116:CQ121" si="80">AC116*BC116</f>
        <v>0</v>
      </c>
      <c r="CR116" s="2">
        <f>((((ET116*ROUND((1.255*0.8),7)))*BB116-((EU116*ROUND((1.255*0.8),7)))*BS116)+AE116*BS116)</f>
        <v>0</v>
      </c>
      <c r="CS116" s="2">
        <f t="shared" ref="CS116:CS121" si="81">AE116*BS116</f>
        <v>0</v>
      </c>
      <c r="CT116" s="2">
        <f t="shared" ref="CT116:CT121" si="82">AF116*BA116</f>
        <v>373.16</v>
      </c>
      <c r="CU116" s="2">
        <f t="shared" ref="CU116:CX121" si="83">AG116</f>
        <v>0</v>
      </c>
      <c r="CV116" s="2">
        <f t="shared" si="83"/>
        <v>23.724519999999998</v>
      </c>
      <c r="CW116" s="2">
        <f t="shared" si="83"/>
        <v>0</v>
      </c>
      <c r="CX116" s="2">
        <f t="shared" si="83"/>
        <v>0</v>
      </c>
      <c r="CY116" s="2">
        <f t="shared" ref="CY116:CY121" si="84">(((S116+R116)*AT116)/100)</f>
        <v>276.13839999999999</v>
      </c>
      <c r="CZ116" s="2">
        <f t="shared" ref="CZ116:CZ121" si="85">(((S116+R116)*AU116)/100)</f>
        <v>134.33760000000001</v>
      </c>
      <c r="DA116" s="2"/>
      <c r="DB116" s="2"/>
      <c r="DC116" s="2" t="s">
        <v>3</v>
      </c>
      <c r="DD116" s="2" t="s">
        <v>3</v>
      </c>
      <c r="DE116" s="2" t="s">
        <v>27</v>
      </c>
      <c r="DF116" s="2" t="s">
        <v>27</v>
      </c>
      <c r="DG116" s="2" t="s">
        <v>27</v>
      </c>
      <c r="DH116" s="2" t="s">
        <v>3</v>
      </c>
      <c r="DI116" s="2" t="s">
        <v>27</v>
      </c>
      <c r="DJ116" s="2" t="s">
        <v>27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124</v>
      </c>
      <c r="DW116" s="2" t="s">
        <v>124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56793215</v>
      </c>
      <c r="EF116" s="2">
        <v>4</v>
      </c>
      <c r="EG116" s="2" t="s">
        <v>28</v>
      </c>
      <c r="EH116" s="2">
        <v>83</v>
      </c>
      <c r="EI116" s="2" t="s">
        <v>28</v>
      </c>
      <c r="EJ116" s="2">
        <v>4</v>
      </c>
      <c r="EK116" s="2">
        <v>200001</v>
      </c>
      <c r="EL116" s="2" t="s">
        <v>29</v>
      </c>
      <c r="EM116" s="2" t="s">
        <v>30</v>
      </c>
      <c r="EN116" s="2"/>
      <c r="EO116" s="2" t="s">
        <v>31</v>
      </c>
      <c r="EP116" s="2"/>
      <c r="EQ116" s="2">
        <v>131072</v>
      </c>
      <c r="ER116" s="2">
        <v>371.67</v>
      </c>
      <c r="ES116" s="2">
        <v>0</v>
      </c>
      <c r="ET116" s="2">
        <v>0</v>
      </c>
      <c r="EU116" s="2">
        <v>0</v>
      </c>
      <c r="EV116" s="2">
        <v>371.67</v>
      </c>
      <c r="EW116" s="2">
        <v>23.63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74</v>
      </c>
      <c r="FY116" s="2">
        <v>36</v>
      </c>
      <c r="FZ116" s="2"/>
      <c r="GA116" s="2" t="s">
        <v>3</v>
      </c>
      <c r="GB116" s="2"/>
      <c r="GC116" s="2"/>
      <c r="GD116" s="2">
        <v>1</v>
      </c>
      <c r="GE116" s="2"/>
      <c r="GF116" s="2">
        <v>-1057456201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>ROUND(IF(AND(BH116=3,BI116=3,FS116&lt;&gt;0),P116,0),2)</f>
        <v>0</v>
      </c>
      <c r="GM116" s="2">
        <f>ROUND(O116+X116+Y116,2)+GX116</f>
        <v>783.64</v>
      </c>
      <c r="GN116" s="2">
        <f t="shared" ref="GN116:GN121" si="86">IF(OR(BI116=0,BI116=1),GM116-GX116,0)</f>
        <v>0</v>
      </c>
      <c r="GO116" s="2">
        <f t="shared" ref="GO116:GO121" si="87">IF(BI116=2,GM116-GX116,0)</f>
        <v>0</v>
      </c>
      <c r="GP116" s="2">
        <f t="shared" ref="GP116:GP121" si="88">IF(BI116=4,GM116-GX116,0)</f>
        <v>783.64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ref="GV116:GV121" si="89">ROUND((GT116),2)</f>
        <v>0</v>
      </c>
      <c r="GW116" s="2">
        <v>1</v>
      </c>
      <c r="GX116" s="2">
        <f>ROUND(HC116*I116,2)</f>
        <v>0</v>
      </c>
      <c r="GY116" s="2"/>
      <c r="GZ116" s="2"/>
      <c r="HA116" s="2">
        <v>0</v>
      </c>
      <c r="HB116" s="2">
        <v>0</v>
      </c>
      <c r="HC116" s="2">
        <f t="shared" ref="HC116:HC121" si="90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32</v>
      </c>
      <c r="HO116" s="2" t="s">
        <v>33</v>
      </c>
      <c r="HP116" s="2" t="s">
        <v>28</v>
      </c>
      <c r="HQ116" s="2" t="s">
        <v>28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ROW(SmtRes!A42)</f>
        <v>42</v>
      </c>
      <c r="D117">
        <f>ROW(EtalonRes!A42)</f>
        <v>42</v>
      </c>
      <c r="E117" t="s">
        <v>121</v>
      </c>
      <c r="F117" t="s">
        <v>122</v>
      </c>
      <c r="G117" t="s">
        <v>123</v>
      </c>
      <c r="H117" t="s">
        <v>124</v>
      </c>
      <c r="I117">
        <f>ROUND(ROUND(1,4),7)</f>
        <v>1</v>
      </c>
      <c r="J117">
        <v>0</v>
      </c>
      <c r="K117">
        <f>ROUND(ROUND(1,4),7)</f>
        <v>1</v>
      </c>
      <c r="O117">
        <f>ROUND(CP117,0)</f>
        <v>19005</v>
      </c>
      <c r="P117">
        <f>ROUND(CQ117*I117,0)</f>
        <v>0</v>
      </c>
      <c r="Q117">
        <f>ROUND(CR117*I117,0)</f>
        <v>0</v>
      </c>
      <c r="R117">
        <f>ROUND(CS117*I117,0)</f>
        <v>0</v>
      </c>
      <c r="S117">
        <f>ROUND(CT117*I117,0)</f>
        <v>19005</v>
      </c>
      <c r="T117">
        <f>ROUND(CU117*I117,0)</f>
        <v>0</v>
      </c>
      <c r="U117">
        <f t="shared" si="71"/>
        <v>23.724519999999998</v>
      </c>
      <c r="V117">
        <f t="shared" si="72"/>
        <v>0</v>
      </c>
      <c r="W117">
        <f>ROUND(CX117*I117,0)</f>
        <v>0</v>
      </c>
      <c r="X117">
        <f>ROUND(CY117,0)</f>
        <v>14064</v>
      </c>
      <c r="Y117">
        <f>ROUND(CZ117,0)</f>
        <v>6842</v>
      </c>
      <c r="AA117">
        <v>64885350</v>
      </c>
      <c r="AB117">
        <f t="shared" si="73"/>
        <v>373.16</v>
      </c>
      <c r="AC117">
        <f t="shared" si="74"/>
        <v>0</v>
      </c>
      <c r="AD117">
        <f>ROUND(((((ET117*ROUND((1.255*0.8),7)))-((EU117*ROUND((1.255*0.8),7))))+AE117),2)</f>
        <v>0</v>
      </c>
      <c r="AE117">
        <f t="shared" si="75"/>
        <v>0</v>
      </c>
      <c r="AF117">
        <f t="shared" si="75"/>
        <v>373.16</v>
      </c>
      <c r="AG117">
        <f t="shared" si="76"/>
        <v>0</v>
      </c>
      <c r="AH117">
        <f t="shared" si="77"/>
        <v>23.724519999999998</v>
      </c>
      <c r="AI117">
        <f t="shared" si="77"/>
        <v>0</v>
      </c>
      <c r="AJ117">
        <f t="shared" si="78"/>
        <v>0</v>
      </c>
      <c r="AK117">
        <v>371.67</v>
      </c>
      <c r="AL117">
        <v>0</v>
      </c>
      <c r="AM117">
        <v>0</v>
      </c>
      <c r="AN117">
        <v>0</v>
      </c>
      <c r="AO117">
        <v>371.67</v>
      </c>
      <c r="AP117">
        <v>0</v>
      </c>
      <c r="AQ117">
        <v>23.63</v>
      </c>
      <c r="AR117">
        <v>0</v>
      </c>
      <c r="AS117">
        <v>0</v>
      </c>
      <c r="AT117">
        <v>74</v>
      </c>
      <c r="AU117">
        <v>36</v>
      </c>
      <c r="AV117">
        <v>1</v>
      </c>
      <c r="AW117">
        <v>1</v>
      </c>
      <c r="AZ117">
        <v>1</v>
      </c>
      <c r="BA117">
        <v>50.93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4</v>
      </c>
      <c r="BJ117" t="s">
        <v>125</v>
      </c>
      <c r="BM117">
        <v>200001</v>
      </c>
      <c r="BN117">
        <v>0</v>
      </c>
      <c r="BO117" t="s">
        <v>3</v>
      </c>
      <c r="BP117">
        <v>0</v>
      </c>
      <c r="BQ117">
        <v>4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74</v>
      </c>
      <c r="CA117">
        <v>36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225</v>
      </c>
      <c r="CO117">
        <v>0</v>
      </c>
      <c r="CP117">
        <f t="shared" si="79"/>
        <v>19005</v>
      </c>
      <c r="CQ117">
        <f t="shared" si="80"/>
        <v>0</v>
      </c>
      <c r="CR117">
        <f>((((ET117*ROUND((1.255*0.8),7)))*BB117-((EU117*ROUND((1.255*0.8),7)))*BS117)+AE117*BS117)</f>
        <v>0</v>
      </c>
      <c r="CS117">
        <f t="shared" si="81"/>
        <v>0</v>
      </c>
      <c r="CT117">
        <f t="shared" si="82"/>
        <v>19005.038800000002</v>
      </c>
      <c r="CU117">
        <f t="shared" si="83"/>
        <v>0</v>
      </c>
      <c r="CV117">
        <f t="shared" si="83"/>
        <v>23.724519999999998</v>
      </c>
      <c r="CW117">
        <f t="shared" si="83"/>
        <v>0</v>
      </c>
      <c r="CX117">
        <f t="shared" si="83"/>
        <v>0</v>
      </c>
      <c r="CY117">
        <f t="shared" si="84"/>
        <v>14063.7</v>
      </c>
      <c r="CZ117">
        <f t="shared" si="85"/>
        <v>6841.8</v>
      </c>
      <c r="DC117" t="s">
        <v>3</v>
      </c>
      <c r="DD117" t="s">
        <v>3</v>
      </c>
      <c r="DE117" t="s">
        <v>27</v>
      </c>
      <c r="DF117" t="s">
        <v>27</v>
      </c>
      <c r="DG117" t="s">
        <v>27</v>
      </c>
      <c r="DH117" t="s">
        <v>3</v>
      </c>
      <c r="DI117" t="s">
        <v>27</v>
      </c>
      <c r="DJ117" t="s">
        <v>27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124</v>
      </c>
      <c r="DW117" t="s">
        <v>124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56793215</v>
      </c>
      <c r="EF117">
        <v>4</v>
      </c>
      <c r="EG117" t="s">
        <v>28</v>
      </c>
      <c r="EH117">
        <v>83</v>
      </c>
      <c r="EI117" t="s">
        <v>28</v>
      </c>
      <c r="EJ117">
        <v>4</v>
      </c>
      <c r="EK117">
        <v>200001</v>
      </c>
      <c r="EL117" t="s">
        <v>29</v>
      </c>
      <c r="EM117" t="s">
        <v>30</v>
      </c>
      <c r="EO117" t="s">
        <v>31</v>
      </c>
      <c r="EQ117">
        <v>131072</v>
      </c>
      <c r="ER117">
        <v>371.67</v>
      </c>
      <c r="ES117">
        <v>0</v>
      </c>
      <c r="ET117">
        <v>0</v>
      </c>
      <c r="EU117">
        <v>0</v>
      </c>
      <c r="EV117">
        <v>371.67</v>
      </c>
      <c r="EW117">
        <v>23.63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74</v>
      </c>
      <c r="FY117">
        <v>36</v>
      </c>
      <c r="GA117" t="s">
        <v>3</v>
      </c>
      <c r="GD117">
        <v>1</v>
      </c>
      <c r="GF117">
        <v>-1057456201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ROUND(IF(AND(BH117=3,BI117=3,FS117&lt;&gt;0),P117,0),0)</f>
        <v>0</v>
      </c>
      <c r="GM117">
        <f>ROUND(O117+X117+Y117,0)+GX117</f>
        <v>39911</v>
      </c>
      <c r="GN117">
        <f t="shared" si="86"/>
        <v>0</v>
      </c>
      <c r="GO117">
        <f t="shared" si="87"/>
        <v>0</v>
      </c>
      <c r="GP117">
        <f t="shared" si="88"/>
        <v>39911</v>
      </c>
      <c r="GR117">
        <v>0</v>
      </c>
      <c r="GS117">
        <v>3</v>
      </c>
      <c r="GT117">
        <v>0</v>
      </c>
      <c r="GU117" t="s">
        <v>3</v>
      </c>
      <c r="GV117">
        <f t="shared" si="89"/>
        <v>0</v>
      </c>
      <c r="GW117">
        <v>1</v>
      </c>
      <c r="GX117">
        <f>ROUND(HC117*I117,0)</f>
        <v>0</v>
      </c>
      <c r="HA117">
        <v>0</v>
      </c>
      <c r="HB117">
        <v>0</v>
      </c>
      <c r="HC117">
        <f t="shared" si="90"/>
        <v>0</v>
      </c>
      <c r="HE117" t="s">
        <v>3</v>
      </c>
      <c r="HF117" t="s">
        <v>3</v>
      </c>
      <c r="HM117" t="s">
        <v>3</v>
      </c>
      <c r="HN117" t="s">
        <v>32</v>
      </c>
      <c r="HO117" t="s">
        <v>33</v>
      </c>
      <c r="HP117" t="s">
        <v>28</v>
      </c>
      <c r="HQ117" t="s">
        <v>28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>
        <f>ROW(SmtRes!A44)</f>
        <v>44</v>
      </c>
      <c r="D118" s="2">
        <f>ROW(EtalonRes!A44)</f>
        <v>44</v>
      </c>
      <c r="E118" s="2" t="s">
        <v>126</v>
      </c>
      <c r="F118" s="2" t="s">
        <v>46</v>
      </c>
      <c r="G118" s="2" t="s">
        <v>47</v>
      </c>
      <c r="H118" s="2" t="s">
        <v>48</v>
      </c>
      <c r="I118" s="2">
        <f>ROUND(ROUND(19+84,4),7)</f>
        <v>103</v>
      </c>
      <c r="J118" s="2">
        <v>0</v>
      </c>
      <c r="K118" s="2">
        <f>ROUND(ROUND(19+84,4),7)</f>
        <v>103</v>
      </c>
      <c r="L118" s="2"/>
      <c r="M118" s="2"/>
      <c r="N118" s="2"/>
      <c r="O118" s="2">
        <f>ROUND(CP118,2)</f>
        <v>1475.99</v>
      </c>
      <c r="P118" s="2">
        <f>ROUND(CQ118*I118,2)</f>
        <v>0</v>
      </c>
      <c r="Q118" s="2">
        <f>ROUND(CR118*I118,2)</f>
        <v>0</v>
      </c>
      <c r="R118" s="2">
        <f>ROUND(CS118*I118,2)</f>
        <v>0</v>
      </c>
      <c r="S118" s="2">
        <f>ROUND(CT118*I118,2)</f>
        <v>1475.99</v>
      </c>
      <c r="T118" s="2">
        <f>ROUND(CU118*I118,2)</f>
        <v>0</v>
      </c>
      <c r="U118" s="2">
        <f t="shared" si="71"/>
        <v>126.16264</v>
      </c>
      <c r="V118" s="2">
        <f t="shared" si="72"/>
        <v>0</v>
      </c>
      <c r="W118" s="2">
        <f>ROUND(CX118*I118,2)</f>
        <v>0</v>
      </c>
      <c r="X118" s="2">
        <f>ROUND(CY118,2)</f>
        <v>1092.23</v>
      </c>
      <c r="Y118" s="2">
        <f>ROUND(CZ118,2)</f>
        <v>531.36</v>
      </c>
      <c r="Z118" s="2"/>
      <c r="AA118" s="2">
        <v>64885353</v>
      </c>
      <c r="AB118" s="2">
        <f t="shared" si="73"/>
        <v>14.33</v>
      </c>
      <c r="AC118" s="2">
        <f t="shared" si="74"/>
        <v>0</v>
      </c>
      <c r="AD118" s="2">
        <f>ROUND(((((ET118*ROUND((1.255*0.8),7)))-((EU118*ROUND((1.255*0.8),7))))+AE118),2)</f>
        <v>0</v>
      </c>
      <c r="AE118" s="2">
        <f t="shared" si="75"/>
        <v>0</v>
      </c>
      <c r="AF118" s="2">
        <f t="shared" si="75"/>
        <v>14.33</v>
      </c>
      <c r="AG118" s="2">
        <f t="shared" si="76"/>
        <v>0</v>
      </c>
      <c r="AH118" s="2">
        <f t="shared" si="77"/>
        <v>1.22488</v>
      </c>
      <c r="AI118" s="2">
        <f t="shared" si="77"/>
        <v>0</v>
      </c>
      <c r="AJ118" s="2">
        <f t="shared" si="78"/>
        <v>0</v>
      </c>
      <c r="AK118" s="2">
        <v>14.27</v>
      </c>
      <c r="AL118" s="2">
        <v>0</v>
      </c>
      <c r="AM118" s="2">
        <v>0</v>
      </c>
      <c r="AN118" s="2">
        <v>0</v>
      </c>
      <c r="AO118" s="2">
        <v>14.27</v>
      </c>
      <c r="AP118" s="2">
        <v>0</v>
      </c>
      <c r="AQ118" s="2">
        <v>1.22</v>
      </c>
      <c r="AR118" s="2">
        <v>0</v>
      </c>
      <c r="AS118" s="2">
        <v>0</v>
      </c>
      <c r="AT118" s="2">
        <v>74</v>
      </c>
      <c r="AU118" s="2">
        <v>36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49</v>
      </c>
      <c r="BK118" s="2"/>
      <c r="BL118" s="2"/>
      <c r="BM118" s="2">
        <v>200001</v>
      </c>
      <c r="BN118" s="2">
        <v>0</v>
      </c>
      <c r="BO118" s="2" t="s">
        <v>3</v>
      </c>
      <c r="BP118" s="2">
        <v>0</v>
      </c>
      <c r="BQ118" s="2">
        <v>4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74</v>
      </c>
      <c r="CA118" s="2">
        <v>36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225</v>
      </c>
      <c r="CO118" s="2">
        <v>0</v>
      </c>
      <c r="CP118" s="2">
        <f t="shared" si="79"/>
        <v>1475.99</v>
      </c>
      <c r="CQ118" s="2">
        <f t="shared" si="80"/>
        <v>0</v>
      </c>
      <c r="CR118" s="2">
        <f>((((ET118*ROUND((1.255*0.8),7)))*BB118-((EU118*ROUND((1.255*0.8),7)))*BS118)+AE118*BS118)</f>
        <v>0</v>
      </c>
      <c r="CS118" s="2">
        <f t="shared" si="81"/>
        <v>0</v>
      </c>
      <c r="CT118" s="2">
        <f t="shared" si="82"/>
        <v>14.33</v>
      </c>
      <c r="CU118" s="2">
        <f t="shared" si="83"/>
        <v>0</v>
      </c>
      <c r="CV118" s="2">
        <f t="shared" si="83"/>
        <v>1.22488</v>
      </c>
      <c r="CW118" s="2">
        <f t="shared" si="83"/>
        <v>0</v>
      </c>
      <c r="CX118" s="2">
        <f t="shared" si="83"/>
        <v>0</v>
      </c>
      <c r="CY118" s="2">
        <f t="shared" si="84"/>
        <v>1092.2326</v>
      </c>
      <c r="CZ118" s="2">
        <f t="shared" si="85"/>
        <v>531.35640000000001</v>
      </c>
      <c r="DA118" s="2"/>
      <c r="DB118" s="2"/>
      <c r="DC118" s="2" t="s">
        <v>3</v>
      </c>
      <c r="DD118" s="2" t="s">
        <v>3</v>
      </c>
      <c r="DE118" s="2" t="s">
        <v>27</v>
      </c>
      <c r="DF118" s="2" t="s">
        <v>27</v>
      </c>
      <c r="DG118" s="2" t="s">
        <v>27</v>
      </c>
      <c r="DH118" s="2" t="s">
        <v>3</v>
      </c>
      <c r="DI118" s="2" t="s">
        <v>27</v>
      </c>
      <c r="DJ118" s="2" t="s">
        <v>27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48</v>
      </c>
      <c r="DW118" s="2" t="s">
        <v>48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56793215</v>
      </c>
      <c r="EF118" s="2">
        <v>4</v>
      </c>
      <c r="EG118" s="2" t="s">
        <v>28</v>
      </c>
      <c r="EH118" s="2">
        <v>83</v>
      </c>
      <c r="EI118" s="2" t="s">
        <v>28</v>
      </c>
      <c r="EJ118" s="2">
        <v>4</v>
      </c>
      <c r="EK118" s="2">
        <v>200001</v>
      </c>
      <c r="EL118" s="2" t="s">
        <v>29</v>
      </c>
      <c r="EM118" s="2" t="s">
        <v>30</v>
      </c>
      <c r="EN118" s="2"/>
      <c r="EO118" s="2" t="s">
        <v>31</v>
      </c>
      <c r="EP118" s="2"/>
      <c r="EQ118" s="2">
        <v>131072</v>
      </c>
      <c r="ER118" s="2">
        <v>14.27</v>
      </c>
      <c r="ES118" s="2">
        <v>0</v>
      </c>
      <c r="ET118" s="2">
        <v>0</v>
      </c>
      <c r="EU118" s="2">
        <v>0</v>
      </c>
      <c r="EV118" s="2">
        <v>14.27</v>
      </c>
      <c r="EW118" s="2">
        <v>1.22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74</v>
      </c>
      <c r="FY118" s="2">
        <v>36</v>
      </c>
      <c r="FZ118" s="2"/>
      <c r="GA118" s="2" t="s">
        <v>3</v>
      </c>
      <c r="GB118" s="2"/>
      <c r="GC118" s="2"/>
      <c r="GD118" s="2">
        <v>1</v>
      </c>
      <c r="GE118" s="2"/>
      <c r="GF118" s="2">
        <v>-2011543908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3099.58</v>
      </c>
      <c r="GN118" s="2">
        <f t="shared" si="86"/>
        <v>0</v>
      </c>
      <c r="GO118" s="2">
        <f t="shared" si="87"/>
        <v>0</v>
      </c>
      <c r="GP118" s="2">
        <f t="shared" si="88"/>
        <v>3099.58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89"/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 t="shared" si="90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32</v>
      </c>
      <c r="HO118" s="2" t="s">
        <v>33</v>
      </c>
      <c r="HP118" s="2" t="s">
        <v>28</v>
      </c>
      <c r="HQ118" s="2" t="s">
        <v>28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ROW(SmtRes!A46)</f>
        <v>46</v>
      </c>
      <c r="D119">
        <f>ROW(EtalonRes!A46)</f>
        <v>46</v>
      </c>
      <c r="E119" t="s">
        <v>126</v>
      </c>
      <c r="F119" t="s">
        <v>46</v>
      </c>
      <c r="G119" t="s">
        <v>47</v>
      </c>
      <c r="H119" t="s">
        <v>48</v>
      </c>
      <c r="I119">
        <f>ROUND(ROUND(19+84,4),7)</f>
        <v>103</v>
      </c>
      <c r="J119">
        <v>0</v>
      </c>
      <c r="K119">
        <f>ROUND(ROUND(19+84,4),7)</f>
        <v>103</v>
      </c>
      <c r="O119">
        <f>ROUND(CP119,0)</f>
        <v>75172</v>
      </c>
      <c r="P119">
        <f>ROUND(CQ119*I119,0)</f>
        <v>0</v>
      </c>
      <c r="Q119">
        <f>ROUND(CR119*I119,0)</f>
        <v>0</v>
      </c>
      <c r="R119">
        <f>ROUND(CS119*I119,0)</f>
        <v>0</v>
      </c>
      <c r="S119">
        <f>ROUND(CT119*I119,0)</f>
        <v>75172</v>
      </c>
      <c r="T119">
        <f>ROUND(CU119*I119,0)</f>
        <v>0</v>
      </c>
      <c r="U119">
        <f t="shared" si="71"/>
        <v>126.16264</v>
      </c>
      <c r="V119">
        <f t="shared" si="72"/>
        <v>0</v>
      </c>
      <c r="W119">
        <f>ROUND(CX119*I119,0)</f>
        <v>0</v>
      </c>
      <c r="X119">
        <f>ROUND(CY119,0)</f>
        <v>55627</v>
      </c>
      <c r="Y119">
        <f>ROUND(CZ119,0)</f>
        <v>27062</v>
      </c>
      <c r="AA119">
        <v>64885350</v>
      </c>
      <c r="AB119">
        <f t="shared" si="73"/>
        <v>14.33</v>
      </c>
      <c r="AC119">
        <f t="shared" si="74"/>
        <v>0</v>
      </c>
      <c r="AD119">
        <f>ROUND(((((ET119*ROUND((1.255*0.8),7)))-((EU119*ROUND((1.255*0.8),7))))+AE119),2)</f>
        <v>0</v>
      </c>
      <c r="AE119">
        <f t="shared" si="75"/>
        <v>0</v>
      </c>
      <c r="AF119">
        <f t="shared" si="75"/>
        <v>14.33</v>
      </c>
      <c r="AG119">
        <f t="shared" si="76"/>
        <v>0</v>
      </c>
      <c r="AH119">
        <f t="shared" si="77"/>
        <v>1.22488</v>
      </c>
      <c r="AI119">
        <f t="shared" si="77"/>
        <v>0</v>
      </c>
      <c r="AJ119">
        <f t="shared" si="78"/>
        <v>0</v>
      </c>
      <c r="AK119">
        <v>14.27</v>
      </c>
      <c r="AL119">
        <v>0</v>
      </c>
      <c r="AM119">
        <v>0</v>
      </c>
      <c r="AN119">
        <v>0</v>
      </c>
      <c r="AO119">
        <v>14.27</v>
      </c>
      <c r="AP119">
        <v>0</v>
      </c>
      <c r="AQ119">
        <v>1.22</v>
      </c>
      <c r="AR119">
        <v>0</v>
      </c>
      <c r="AS119">
        <v>0</v>
      </c>
      <c r="AT119">
        <v>74</v>
      </c>
      <c r="AU119">
        <v>36</v>
      </c>
      <c r="AV119">
        <v>1</v>
      </c>
      <c r="AW119">
        <v>1</v>
      </c>
      <c r="AZ119">
        <v>1</v>
      </c>
      <c r="BA119">
        <v>50.93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49</v>
      </c>
      <c r="BM119">
        <v>200001</v>
      </c>
      <c r="BN119">
        <v>0</v>
      </c>
      <c r="BO119" t="s">
        <v>3</v>
      </c>
      <c r="BP119">
        <v>0</v>
      </c>
      <c r="BQ119">
        <v>4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74</v>
      </c>
      <c r="CA119">
        <v>36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225</v>
      </c>
      <c r="CO119">
        <v>0</v>
      </c>
      <c r="CP119">
        <f t="shared" si="79"/>
        <v>75172</v>
      </c>
      <c r="CQ119">
        <f t="shared" si="80"/>
        <v>0</v>
      </c>
      <c r="CR119">
        <f>((((ET119*ROUND((1.255*0.8),7)))*BB119-((EU119*ROUND((1.255*0.8),7)))*BS119)+AE119*BS119)</f>
        <v>0</v>
      </c>
      <c r="CS119">
        <f t="shared" si="81"/>
        <v>0</v>
      </c>
      <c r="CT119">
        <f t="shared" si="82"/>
        <v>729.82690000000002</v>
      </c>
      <c r="CU119">
        <f t="shared" si="83"/>
        <v>0</v>
      </c>
      <c r="CV119">
        <f t="shared" si="83"/>
        <v>1.22488</v>
      </c>
      <c r="CW119">
        <f t="shared" si="83"/>
        <v>0</v>
      </c>
      <c r="CX119">
        <f t="shared" si="83"/>
        <v>0</v>
      </c>
      <c r="CY119">
        <f t="shared" si="84"/>
        <v>55627.28</v>
      </c>
      <c r="CZ119">
        <f t="shared" si="85"/>
        <v>27061.919999999998</v>
      </c>
      <c r="DC119" t="s">
        <v>3</v>
      </c>
      <c r="DD119" t="s">
        <v>3</v>
      </c>
      <c r="DE119" t="s">
        <v>27</v>
      </c>
      <c r="DF119" t="s">
        <v>27</v>
      </c>
      <c r="DG119" t="s">
        <v>27</v>
      </c>
      <c r="DH119" t="s">
        <v>3</v>
      </c>
      <c r="DI119" t="s">
        <v>27</v>
      </c>
      <c r="DJ119" t="s">
        <v>27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48</v>
      </c>
      <c r="DW119" t="s">
        <v>48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56793215</v>
      </c>
      <c r="EF119">
        <v>4</v>
      </c>
      <c r="EG119" t="s">
        <v>28</v>
      </c>
      <c r="EH119">
        <v>83</v>
      </c>
      <c r="EI119" t="s">
        <v>28</v>
      </c>
      <c r="EJ119">
        <v>4</v>
      </c>
      <c r="EK119">
        <v>200001</v>
      </c>
      <c r="EL119" t="s">
        <v>29</v>
      </c>
      <c r="EM119" t="s">
        <v>30</v>
      </c>
      <c r="EO119" t="s">
        <v>31</v>
      </c>
      <c r="EQ119">
        <v>131072</v>
      </c>
      <c r="ER119">
        <v>14.27</v>
      </c>
      <c r="ES119">
        <v>0</v>
      </c>
      <c r="ET119">
        <v>0</v>
      </c>
      <c r="EU119">
        <v>0</v>
      </c>
      <c r="EV119">
        <v>14.27</v>
      </c>
      <c r="EW119">
        <v>1.22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74</v>
      </c>
      <c r="FY119">
        <v>36</v>
      </c>
      <c r="GA119" t="s">
        <v>3</v>
      </c>
      <c r="GD119">
        <v>1</v>
      </c>
      <c r="GF119">
        <v>-2011543908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ROUND(IF(AND(BH119=3,BI119=3,FS119&lt;&gt;0),P119,0),0)</f>
        <v>0</v>
      </c>
      <c r="GM119">
        <f>ROUND(O119+X119+Y119,0)+GX119</f>
        <v>157861</v>
      </c>
      <c r="GN119">
        <f t="shared" si="86"/>
        <v>0</v>
      </c>
      <c r="GO119">
        <f t="shared" si="87"/>
        <v>0</v>
      </c>
      <c r="GP119">
        <f t="shared" si="88"/>
        <v>157861</v>
      </c>
      <c r="GR119">
        <v>0</v>
      </c>
      <c r="GS119">
        <v>3</v>
      </c>
      <c r="GT119">
        <v>0</v>
      </c>
      <c r="GU119" t="s">
        <v>3</v>
      </c>
      <c r="GV119">
        <f t="shared" si="89"/>
        <v>0</v>
      </c>
      <c r="GW119">
        <v>1</v>
      </c>
      <c r="GX119">
        <f>ROUND(HC119*I119,0)</f>
        <v>0</v>
      </c>
      <c r="HA119">
        <v>0</v>
      </c>
      <c r="HB119">
        <v>0</v>
      </c>
      <c r="HC119">
        <f t="shared" si="90"/>
        <v>0</v>
      </c>
      <c r="HE119" t="s">
        <v>3</v>
      </c>
      <c r="HF119" t="s">
        <v>3</v>
      </c>
      <c r="HM119" t="s">
        <v>3</v>
      </c>
      <c r="HN119" t="s">
        <v>32</v>
      </c>
      <c r="HO119" t="s">
        <v>33</v>
      </c>
      <c r="HP119" t="s">
        <v>28</v>
      </c>
      <c r="HQ119" t="s">
        <v>28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>
        <f>ROW(SmtRes!A48)</f>
        <v>48</v>
      </c>
      <c r="D120" s="2">
        <f>ROW(EtalonRes!A48)</f>
        <v>48</v>
      </c>
      <c r="E120" s="2" t="s">
        <v>3</v>
      </c>
      <c r="F120" s="2" t="s">
        <v>127</v>
      </c>
      <c r="G120" s="2" t="s">
        <v>128</v>
      </c>
      <c r="H120" s="2" t="s">
        <v>129</v>
      </c>
      <c r="I120" s="2">
        <f>ROUND(ROUND(1,4),7)</f>
        <v>1</v>
      </c>
      <c r="J120" s="2">
        <v>0</v>
      </c>
      <c r="K120" s="2">
        <f>ROUND(ROUND(1,4),7)</f>
        <v>1</v>
      </c>
      <c r="L120" s="2"/>
      <c r="M120" s="2"/>
      <c r="N120" s="2"/>
      <c r="O120" s="2">
        <f>ROUND(CP120,2)</f>
        <v>5725.8</v>
      </c>
      <c r="P120" s="2">
        <f>ROUND(CQ120*I120,2)</f>
        <v>0</v>
      </c>
      <c r="Q120" s="2">
        <f>ROUND(CR120*I120,2)</f>
        <v>0</v>
      </c>
      <c r="R120" s="2">
        <f>ROUND(CS120*I120,2)</f>
        <v>0</v>
      </c>
      <c r="S120" s="2">
        <f>ROUND(CT120*I120,2)</f>
        <v>5725.8</v>
      </c>
      <c r="T120" s="2">
        <f>ROUND(CU120*I120,2)</f>
        <v>0</v>
      </c>
      <c r="U120" s="2">
        <f t="shared" si="71"/>
        <v>398.45519999999999</v>
      </c>
      <c r="V120" s="2">
        <f t="shared" si="72"/>
        <v>0</v>
      </c>
      <c r="W120" s="2">
        <f>ROUND(CX120*I120,2)</f>
        <v>0</v>
      </c>
      <c r="X120" s="2">
        <f>ROUND(CY120,2)</f>
        <v>4237.09</v>
      </c>
      <c r="Y120" s="2">
        <f>ROUND(CZ120,2)</f>
        <v>2061.29</v>
      </c>
      <c r="Z120" s="2"/>
      <c r="AA120" s="2">
        <v>-1</v>
      </c>
      <c r="AB120" s="2">
        <f t="shared" si="73"/>
        <v>5725.8</v>
      </c>
      <c r="AC120" s="2">
        <f t="shared" si="74"/>
        <v>0</v>
      </c>
      <c r="AD120" s="2">
        <f>ROUND(((((ET120*ROUND(((0.3+1)*0.8),7)))-((EU120*ROUND(((0.3+1)*0.8),7))))+AE120),2)</f>
        <v>0</v>
      </c>
      <c r="AE120" s="2">
        <f>ROUND(((EU120*ROUND(((0.3+1)*0.8),7))),2)</f>
        <v>0</v>
      </c>
      <c r="AF120" s="2">
        <f>ROUND(((EV120*ROUND(((0.3+1)*0.8),7))),2)</f>
        <v>5725.8</v>
      </c>
      <c r="AG120" s="2">
        <f t="shared" si="76"/>
        <v>0</v>
      </c>
      <c r="AH120" s="2">
        <f>((EW120*ROUND(((0.3+1)*0.8),7)))</f>
        <v>398.45519999999999</v>
      </c>
      <c r="AI120" s="2">
        <f>((EX120*ROUND(((0.3+1)*0.8),7)))</f>
        <v>0</v>
      </c>
      <c r="AJ120" s="2">
        <f t="shared" si="78"/>
        <v>0</v>
      </c>
      <c r="AK120" s="2">
        <v>5505.58</v>
      </c>
      <c r="AL120" s="2">
        <v>0</v>
      </c>
      <c r="AM120" s="2">
        <v>0</v>
      </c>
      <c r="AN120" s="2">
        <v>0</v>
      </c>
      <c r="AO120" s="2">
        <v>5505.58</v>
      </c>
      <c r="AP120" s="2">
        <v>0</v>
      </c>
      <c r="AQ120" s="2">
        <v>383.13</v>
      </c>
      <c r="AR120" s="2">
        <v>0</v>
      </c>
      <c r="AS120" s="2">
        <v>0</v>
      </c>
      <c r="AT120" s="2">
        <v>74</v>
      </c>
      <c r="AU120" s="2">
        <v>36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4</v>
      </c>
      <c r="BJ120" s="2" t="s">
        <v>130</v>
      </c>
      <c r="BK120" s="2"/>
      <c r="BL120" s="2"/>
      <c r="BM120" s="2">
        <v>200001</v>
      </c>
      <c r="BN120" s="2">
        <v>0</v>
      </c>
      <c r="BO120" s="2" t="s">
        <v>3</v>
      </c>
      <c r="BP120" s="2">
        <v>0</v>
      </c>
      <c r="BQ120" s="2">
        <v>4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74</v>
      </c>
      <c r="CA120" s="2">
        <v>36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225</v>
      </c>
      <c r="CO120" s="2">
        <v>0</v>
      </c>
      <c r="CP120" s="2">
        <f t="shared" si="79"/>
        <v>5725.8</v>
      </c>
      <c r="CQ120" s="2">
        <f t="shared" si="80"/>
        <v>0</v>
      </c>
      <c r="CR120" s="2">
        <f>((((ET120*ROUND(((0.3+1)*0.8),7)))*BB120-((EU120*ROUND(((0.3+1)*0.8),7)))*BS120)+AE120*BS120)</f>
        <v>0</v>
      </c>
      <c r="CS120" s="2">
        <f t="shared" si="81"/>
        <v>0</v>
      </c>
      <c r="CT120" s="2">
        <f t="shared" si="82"/>
        <v>5725.8</v>
      </c>
      <c r="CU120" s="2">
        <f t="shared" si="83"/>
        <v>0</v>
      </c>
      <c r="CV120" s="2">
        <f t="shared" si="83"/>
        <v>398.45519999999999</v>
      </c>
      <c r="CW120" s="2">
        <f t="shared" si="83"/>
        <v>0</v>
      </c>
      <c r="CX120" s="2">
        <f t="shared" si="83"/>
        <v>0</v>
      </c>
      <c r="CY120" s="2">
        <f t="shared" si="84"/>
        <v>4237.0920000000006</v>
      </c>
      <c r="CZ120" s="2">
        <f t="shared" si="85"/>
        <v>2061.288</v>
      </c>
      <c r="DA120" s="2"/>
      <c r="DB120" s="2"/>
      <c r="DC120" s="2" t="s">
        <v>3</v>
      </c>
      <c r="DD120" s="2" t="s">
        <v>3</v>
      </c>
      <c r="DE120" s="2" t="s">
        <v>131</v>
      </c>
      <c r="DF120" s="2" t="s">
        <v>131</v>
      </c>
      <c r="DG120" s="2" t="s">
        <v>38</v>
      </c>
      <c r="DH120" s="2" t="s">
        <v>3</v>
      </c>
      <c r="DI120" s="2" t="s">
        <v>38</v>
      </c>
      <c r="DJ120" s="2" t="s">
        <v>131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129</v>
      </c>
      <c r="DW120" s="2" t="s">
        <v>129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56793215</v>
      </c>
      <c r="EF120" s="2">
        <v>4</v>
      </c>
      <c r="EG120" s="2" t="s">
        <v>28</v>
      </c>
      <c r="EH120" s="2">
        <v>83</v>
      </c>
      <c r="EI120" s="2" t="s">
        <v>28</v>
      </c>
      <c r="EJ120" s="2">
        <v>4</v>
      </c>
      <c r="EK120" s="2">
        <v>200001</v>
      </c>
      <c r="EL120" s="2" t="s">
        <v>29</v>
      </c>
      <c r="EM120" s="2" t="s">
        <v>30</v>
      </c>
      <c r="EN120" s="2"/>
      <c r="EO120" s="2" t="s">
        <v>31</v>
      </c>
      <c r="EP120" s="2"/>
      <c r="EQ120" s="2">
        <v>132096</v>
      </c>
      <c r="ER120" s="2">
        <v>5505.58</v>
      </c>
      <c r="ES120" s="2">
        <v>0</v>
      </c>
      <c r="ET120" s="2">
        <v>0</v>
      </c>
      <c r="EU120" s="2">
        <v>0</v>
      </c>
      <c r="EV120" s="2">
        <v>5505.58</v>
      </c>
      <c r="EW120" s="2">
        <v>383.13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74</v>
      </c>
      <c r="FY120" s="2">
        <v>36</v>
      </c>
      <c r="FZ120" s="2"/>
      <c r="GA120" s="2" t="s">
        <v>3</v>
      </c>
      <c r="GB120" s="2"/>
      <c r="GC120" s="2"/>
      <c r="GD120" s="2">
        <v>1</v>
      </c>
      <c r="GE120" s="2"/>
      <c r="GF120" s="2">
        <v>-827415084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>ROUND(IF(AND(BH120=3,BI120=3,FS120&lt;&gt;0),P120,0),2)</f>
        <v>0</v>
      </c>
      <c r="GM120" s="2">
        <f>ROUND(O120+X120+Y120,2)+GX120</f>
        <v>12024.18</v>
      </c>
      <c r="GN120" s="2">
        <f t="shared" si="86"/>
        <v>0</v>
      </c>
      <c r="GO120" s="2">
        <f t="shared" si="87"/>
        <v>0</v>
      </c>
      <c r="GP120" s="2">
        <f t="shared" si="88"/>
        <v>12024.18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89"/>
        <v>0</v>
      </c>
      <c r="GW120" s="2">
        <v>1</v>
      </c>
      <c r="GX120" s="2">
        <f>ROUND(HC120*I120,2)</f>
        <v>0</v>
      </c>
      <c r="GY120" s="2"/>
      <c r="GZ120" s="2"/>
      <c r="HA120" s="2">
        <v>0</v>
      </c>
      <c r="HB120" s="2">
        <v>0</v>
      </c>
      <c r="HC120" s="2">
        <f t="shared" si="90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32</v>
      </c>
      <c r="HO120" s="2" t="s">
        <v>33</v>
      </c>
      <c r="HP120" s="2" t="s">
        <v>28</v>
      </c>
      <c r="HQ120" s="2" t="s">
        <v>28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C121">
        <f>ROW(SmtRes!A50)</f>
        <v>50</v>
      </c>
      <c r="D121">
        <f>ROW(EtalonRes!A50)</f>
        <v>50</v>
      </c>
      <c r="E121" t="s">
        <v>3</v>
      </c>
      <c r="F121" t="s">
        <v>127</v>
      </c>
      <c r="G121" t="s">
        <v>128</v>
      </c>
      <c r="H121" t="s">
        <v>129</v>
      </c>
      <c r="I121">
        <f>ROUND(ROUND(1,4),7)</f>
        <v>1</v>
      </c>
      <c r="J121">
        <v>0</v>
      </c>
      <c r="K121">
        <f>ROUND(ROUND(1,4),7)</f>
        <v>1</v>
      </c>
      <c r="O121">
        <f>ROUND(CP121,0)</f>
        <v>291615</v>
      </c>
      <c r="P121">
        <f>ROUND(CQ121*I121,0)</f>
        <v>0</v>
      </c>
      <c r="Q121">
        <f>ROUND(CR121*I121,0)</f>
        <v>0</v>
      </c>
      <c r="R121">
        <f>ROUND(CS121*I121,0)</f>
        <v>0</v>
      </c>
      <c r="S121">
        <f>ROUND(CT121*I121,0)</f>
        <v>291615</v>
      </c>
      <c r="T121">
        <f>ROUND(CU121*I121,0)</f>
        <v>0</v>
      </c>
      <c r="U121">
        <f t="shared" si="71"/>
        <v>398.45519999999999</v>
      </c>
      <c r="V121">
        <f t="shared" si="72"/>
        <v>0</v>
      </c>
      <c r="W121">
        <f>ROUND(CX121*I121,0)</f>
        <v>0</v>
      </c>
      <c r="X121">
        <f>ROUND(CY121,0)</f>
        <v>215795</v>
      </c>
      <c r="Y121">
        <f>ROUND(CZ121,0)</f>
        <v>104981</v>
      </c>
      <c r="AA121">
        <v>-1</v>
      </c>
      <c r="AB121">
        <f t="shared" si="73"/>
        <v>5725.8</v>
      </c>
      <c r="AC121">
        <f t="shared" si="74"/>
        <v>0</v>
      </c>
      <c r="AD121">
        <f>ROUND(((((ET121*ROUND(((0.3+1)*0.8),7)))-((EU121*ROUND(((0.3+1)*0.8),7))))+AE121),2)</f>
        <v>0</v>
      </c>
      <c r="AE121">
        <f>ROUND(((EU121*ROUND(((0.3+1)*0.8),7))),2)</f>
        <v>0</v>
      </c>
      <c r="AF121">
        <f>ROUND(((EV121*ROUND(((0.3+1)*0.8),7))),2)</f>
        <v>5725.8</v>
      </c>
      <c r="AG121">
        <f t="shared" si="76"/>
        <v>0</v>
      </c>
      <c r="AH121">
        <f>((EW121*ROUND(((0.3+1)*0.8),7)))</f>
        <v>398.45519999999999</v>
      </c>
      <c r="AI121">
        <f>((EX121*ROUND(((0.3+1)*0.8),7)))</f>
        <v>0</v>
      </c>
      <c r="AJ121">
        <f t="shared" si="78"/>
        <v>0</v>
      </c>
      <c r="AK121">
        <v>5505.58</v>
      </c>
      <c r="AL121">
        <v>0</v>
      </c>
      <c r="AM121">
        <v>0</v>
      </c>
      <c r="AN121">
        <v>0</v>
      </c>
      <c r="AO121">
        <v>5505.58</v>
      </c>
      <c r="AP121">
        <v>0</v>
      </c>
      <c r="AQ121">
        <v>383.13</v>
      </c>
      <c r="AR121">
        <v>0</v>
      </c>
      <c r="AS121">
        <v>0</v>
      </c>
      <c r="AT121">
        <v>74</v>
      </c>
      <c r="AU121">
        <v>36</v>
      </c>
      <c r="AV121">
        <v>1</v>
      </c>
      <c r="AW121">
        <v>1</v>
      </c>
      <c r="AZ121">
        <v>1</v>
      </c>
      <c r="BA121">
        <v>50.93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4</v>
      </c>
      <c r="BJ121" t="s">
        <v>130</v>
      </c>
      <c r="BM121">
        <v>200001</v>
      </c>
      <c r="BN121">
        <v>0</v>
      </c>
      <c r="BO121" t="s">
        <v>3</v>
      </c>
      <c r="BP121">
        <v>0</v>
      </c>
      <c r="BQ121">
        <v>4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74</v>
      </c>
      <c r="CA121">
        <v>36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225</v>
      </c>
      <c r="CO121">
        <v>0</v>
      </c>
      <c r="CP121">
        <f t="shared" si="79"/>
        <v>291615</v>
      </c>
      <c r="CQ121">
        <f t="shared" si="80"/>
        <v>0</v>
      </c>
      <c r="CR121">
        <f>((((ET121*ROUND(((0.3+1)*0.8),7)))*BB121-((EU121*ROUND(((0.3+1)*0.8),7)))*BS121)+AE121*BS121)</f>
        <v>0</v>
      </c>
      <c r="CS121">
        <f t="shared" si="81"/>
        <v>0</v>
      </c>
      <c r="CT121">
        <f t="shared" si="82"/>
        <v>291614.99400000001</v>
      </c>
      <c r="CU121">
        <f t="shared" si="83"/>
        <v>0</v>
      </c>
      <c r="CV121">
        <f t="shared" si="83"/>
        <v>398.45519999999999</v>
      </c>
      <c r="CW121">
        <f t="shared" si="83"/>
        <v>0</v>
      </c>
      <c r="CX121">
        <f t="shared" si="83"/>
        <v>0</v>
      </c>
      <c r="CY121">
        <f t="shared" si="84"/>
        <v>215795.1</v>
      </c>
      <c r="CZ121">
        <f t="shared" si="85"/>
        <v>104981.4</v>
      </c>
      <c r="DC121" t="s">
        <v>3</v>
      </c>
      <c r="DD121" t="s">
        <v>3</v>
      </c>
      <c r="DE121" t="s">
        <v>131</v>
      </c>
      <c r="DF121" t="s">
        <v>131</v>
      </c>
      <c r="DG121" t="s">
        <v>38</v>
      </c>
      <c r="DH121" t="s">
        <v>3</v>
      </c>
      <c r="DI121" t="s">
        <v>38</v>
      </c>
      <c r="DJ121" t="s">
        <v>131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129</v>
      </c>
      <c r="DW121" t="s">
        <v>129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56793215</v>
      </c>
      <c r="EF121">
        <v>4</v>
      </c>
      <c r="EG121" t="s">
        <v>28</v>
      </c>
      <c r="EH121">
        <v>83</v>
      </c>
      <c r="EI121" t="s">
        <v>28</v>
      </c>
      <c r="EJ121">
        <v>4</v>
      </c>
      <c r="EK121">
        <v>200001</v>
      </c>
      <c r="EL121" t="s">
        <v>29</v>
      </c>
      <c r="EM121" t="s">
        <v>30</v>
      </c>
      <c r="EO121" t="s">
        <v>31</v>
      </c>
      <c r="EQ121">
        <v>132096</v>
      </c>
      <c r="ER121">
        <v>5505.58</v>
      </c>
      <c r="ES121">
        <v>0</v>
      </c>
      <c r="ET121">
        <v>0</v>
      </c>
      <c r="EU121">
        <v>0</v>
      </c>
      <c r="EV121">
        <v>5505.58</v>
      </c>
      <c r="EW121">
        <v>383.13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74</v>
      </c>
      <c r="FY121">
        <v>36</v>
      </c>
      <c r="GA121" t="s">
        <v>3</v>
      </c>
      <c r="GD121">
        <v>1</v>
      </c>
      <c r="GF121">
        <v>-827415084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ROUND(IF(AND(BH121=3,BI121=3,FS121&lt;&gt;0),P121,0),0)</f>
        <v>0</v>
      </c>
      <c r="GM121">
        <f>ROUND(O121+X121+Y121,0)+GX121</f>
        <v>612391</v>
      </c>
      <c r="GN121">
        <f t="shared" si="86"/>
        <v>0</v>
      </c>
      <c r="GO121">
        <f t="shared" si="87"/>
        <v>0</v>
      </c>
      <c r="GP121">
        <f t="shared" si="88"/>
        <v>612391</v>
      </c>
      <c r="GR121">
        <v>0</v>
      </c>
      <c r="GS121">
        <v>3</v>
      </c>
      <c r="GT121">
        <v>0</v>
      </c>
      <c r="GU121" t="s">
        <v>3</v>
      </c>
      <c r="GV121">
        <f t="shared" si="89"/>
        <v>0</v>
      </c>
      <c r="GW121">
        <v>1</v>
      </c>
      <c r="GX121">
        <f>ROUND(HC121*I121,0)</f>
        <v>0</v>
      </c>
      <c r="HA121">
        <v>0</v>
      </c>
      <c r="HB121">
        <v>0</v>
      </c>
      <c r="HC121">
        <f t="shared" si="90"/>
        <v>0</v>
      </c>
      <c r="HE121" t="s">
        <v>3</v>
      </c>
      <c r="HF121" t="s">
        <v>3</v>
      </c>
      <c r="HM121" t="s">
        <v>3</v>
      </c>
      <c r="HN121" t="s">
        <v>32</v>
      </c>
      <c r="HO121" t="s">
        <v>33</v>
      </c>
      <c r="HP121" t="s">
        <v>28</v>
      </c>
      <c r="HQ121" t="s">
        <v>28</v>
      </c>
      <c r="HS121">
        <v>0</v>
      </c>
      <c r="IK121">
        <v>0</v>
      </c>
    </row>
    <row r="123" spans="1:255" x14ac:dyDescent="0.2">
      <c r="A123" s="3">
        <v>51</v>
      </c>
      <c r="B123" s="3">
        <f>B112</f>
        <v>1</v>
      </c>
      <c r="C123" s="3">
        <f>A112</f>
        <v>4</v>
      </c>
      <c r="D123" s="3">
        <f>ROW(A112)</f>
        <v>112</v>
      </c>
      <c r="E123" s="3"/>
      <c r="F123" s="3" t="str">
        <f>IF(F112&lt;&gt;"",F112,"")</f>
        <v>3</v>
      </c>
      <c r="G123" s="3" t="str">
        <f>IF(G112&lt;&gt;"",G112,"")</f>
        <v>Наладка системы телемеханики /канал-103шт.</v>
      </c>
      <c r="H123" s="3">
        <v>0</v>
      </c>
      <c r="I123" s="3"/>
      <c r="J123" s="3"/>
      <c r="K123" s="3"/>
      <c r="L123" s="3"/>
      <c r="M123" s="3"/>
      <c r="N123" s="3"/>
      <c r="O123" s="3">
        <f t="shared" ref="O123:T123" si="91">ROUND(AB123,0)</f>
        <v>1849</v>
      </c>
      <c r="P123" s="3">
        <f t="shared" si="91"/>
        <v>0</v>
      </c>
      <c r="Q123" s="3">
        <f t="shared" si="91"/>
        <v>0</v>
      </c>
      <c r="R123" s="3">
        <f t="shared" si="91"/>
        <v>0</v>
      </c>
      <c r="S123" s="3">
        <f t="shared" si="91"/>
        <v>1849</v>
      </c>
      <c r="T123" s="3">
        <f t="shared" si="91"/>
        <v>0</v>
      </c>
      <c r="U123" s="3">
        <f>AH123</f>
        <v>149.88715999999999</v>
      </c>
      <c r="V123" s="3">
        <f>AI123</f>
        <v>0</v>
      </c>
      <c r="W123" s="3">
        <f>ROUND(AJ123,0)</f>
        <v>0</v>
      </c>
      <c r="X123" s="3">
        <f>ROUND(AK123,0)</f>
        <v>1368</v>
      </c>
      <c r="Y123" s="3">
        <f>ROUND(AL123,0)</f>
        <v>666</v>
      </c>
      <c r="Z123" s="3"/>
      <c r="AA123" s="3"/>
      <c r="AB123" s="3">
        <f>ROUND(SUMIF(AA116:AA121,"=64885353",O116:O121),0)</f>
        <v>1849</v>
      </c>
      <c r="AC123" s="3">
        <f>ROUND(SUMIF(AA116:AA121,"=64885353",P116:P121),0)</f>
        <v>0</v>
      </c>
      <c r="AD123" s="3">
        <f>ROUND(SUMIF(AA116:AA121,"=64885353",Q116:Q121),0)</f>
        <v>0</v>
      </c>
      <c r="AE123" s="3">
        <f>ROUND(SUMIF(AA116:AA121,"=64885353",R116:R121),0)</f>
        <v>0</v>
      </c>
      <c r="AF123" s="3">
        <f>ROUND(SUMIF(AA116:AA121,"=64885353",S116:S121),0)</f>
        <v>1849</v>
      </c>
      <c r="AG123" s="3">
        <f>ROUND(SUMIF(AA116:AA121,"=64885353",T116:T121),0)</f>
        <v>0</v>
      </c>
      <c r="AH123" s="3">
        <f>SUMIF(AA116:AA121,"=64885353",U116:U121)</f>
        <v>149.88715999999999</v>
      </c>
      <c r="AI123" s="3">
        <f>SUMIF(AA116:AA121,"=64885353",V116:V121)</f>
        <v>0</v>
      </c>
      <c r="AJ123" s="3">
        <f>ROUND(SUMIF(AA116:AA121,"=64885353",W116:W121),0)</f>
        <v>0</v>
      </c>
      <c r="AK123" s="3">
        <f>ROUND(SUMIF(AA116:AA121,"=64885353",X116:X121),0)</f>
        <v>1368</v>
      </c>
      <c r="AL123" s="3">
        <f>ROUND(SUMIF(AA116:AA121,"=64885353",Y116:Y121),0)</f>
        <v>666</v>
      </c>
      <c r="AM123" s="3"/>
      <c r="AN123" s="3"/>
      <c r="AO123" s="3">
        <f t="shared" ref="AO123:BD123" si="92">ROUND(BX123,0)</f>
        <v>0</v>
      </c>
      <c r="AP123" s="3">
        <f t="shared" si="92"/>
        <v>0</v>
      </c>
      <c r="AQ123" s="3">
        <f t="shared" si="92"/>
        <v>0</v>
      </c>
      <c r="AR123" s="3">
        <f t="shared" si="92"/>
        <v>3883</v>
      </c>
      <c r="AS123" s="3">
        <f t="shared" si="92"/>
        <v>0</v>
      </c>
      <c r="AT123" s="3">
        <f t="shared" si="92"/>
        <v>0</v>
      </c>
      <c r="AU123" s="3">
        <f t="shared" si="92"/>
        <v>3883</v>
      </c>
      <c r="AV123" s="3">
        <f t="shared" si="92"/>
        <v>0</v>
      </c>
      <c r="AW123" s="3">
        <f t="shared" si="92"/>
        <v>0</v>
      </c>
      <c r="AX123" s="3">
        <f t="shared" si="92"/>
        <v>0</v>
      </c>
      <c r="AY123" s="3">
        <f t="shared" si="92"/>
        <v>0</v>
      </c>
      <c r="AZ123" s="3">
        <f t="shared" si="92"/>
        <v>0</v>
      </c>
      <c r="BA123" s="3">
        <f t="shared" si="92"/>
        <v>0</v>
      </c>
      <c r="BB123" s="3">
        <f t="shared" si="92"/>
        <v>0</v>
      </c>
      <c r="BC123" s="3">
        <f t="shared" si="92"/>
        <v>0</v>
      </c>
      <c r="BD123" s="3">
        <f t="shared" si="92"/>
        <v>0</v>
      </c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>
        <f>ROUND(SUMIF(AA116:AA121,"=64885353",FQ116:FQ121),0)</f>
        <v>0</v>
      </c>
      <c r="BY123" s="3">
        <f>ROUND(SUMIF(AA116:AA121,"=64885353",FR116:FR121),0)</f>
        <v>0</v>
      </c>
      <c r="BZ123" s="3">
        <f>ROUND(SUMIF(AA116:AA121,"=64885353",GL116:GL121),0)</f>
        <v>0</v>
      </c>
      <c r="CA123" s="3">
        <f>ROUND(SUMIF(AA116:AA121,"=64885353",GM116:GM121),0)</f>
        <v>3883</v>
      </c>
      <c r="CB123" s="3">
        <f>ROUND(SUMIF(AA116:AA121,"=64885353",GN116:GN121),0)</f>
        <v>0</v>
      </c>
      <c r="CC123" s="3">
        <f>ROUND(SUMIF(AA116:AA121,"=64885353",GO116:GO121),0)</f>
        <v>0</v>
      </c>
      <c r="CD123" s="3">
        <f>ROUND(SUMIF(AA116:AA121,"=64885353",GP116:GP121),0)</f>
        <v>3883</v>
      </c>
      <c r="CE123" s="3">
        <f>AC123-BX123</f>
        <v>0</v>
      </c>
      <c r="CF123" s="3">
        <f>AC123-BY123</f>
        <v>0</v>
      </c>
      <c r="CG123" s="3">
        <f>BX123-BZ123</f>
        <v>0</v>
      </c>
      <c r="CH123" s="3">
        <f>AC123-BX123-BY123+BZ123</f>
        <v>0</v>
      </c>
      <c r="CI123" s="3">
        <f>BY123-BZ123</f>
        <v>0</v>
      </c>
      <c r="CJ123" s="3">
        <f>ROUND(SUMIF(AA116:AA121,"=64885353",GX116:GX121),0)</f>
        <v>0</v>
      </c>
      <c r="CK123" s="3">
        <f>ROUND(SUMIF(AA116:AA121,"=64885353",GY116:GY121),0)</f>
        <v>0</v>
      </c>
      <c r="CL123" s="3">
        <f>ROUND(SUMIF(AA116:AA121,"=64885353",GZ116:GZ121),0)</f>
        <v>0</v>
      </c>
      <c r="CM123" s="3">
        <f>ROUND(SUMIF(AA116:AA121,"=64885353",HD116:HD121),0)</f>
        <v>0</v>
      </c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4">
        <f t="shared" ref="DG123:DL123" si="93">ROUND(DT123,0)</f>
        <v>94177</v>
      </c>
      <c r="DH123" s="4">
        <f t="shared" si="93"/>
        <v>0</v>
      </c>
      <c r="DI123" s="4">
        <f t="shared" si="93"/>
        <v>0</v>
      </c>
      <c r="DJ123" s="4">
        <f t="shared" si="93"/>
        <v>0</v>
      </c>
      <c r="DK123" s="4">
        <f t="shared" si="93"/>
        <v>94177</v>
      </c>
      <c r="DL123" s="4">
        <f t="shared" si="93"/>
        <v>0</v>
      </c>
      <c r="DM123" s="4">
        <f>DZ123</f>
        <v>149.88715999999999</v>
      </c>
      <c r="DN123" s="4">
        <f>EA123</f>
        <v>0</v>
      </c>
      <c r="DO123" s="4">
        <f>ROUND(EB123,0)</f>
        <v>0</v>
      </c>
      <c r="DP123" s="4">
        <f>ROUND(EC123,0)</f>
        <v>69691</v>
      </c>
      <c r="DQ123" s="4">
        <f>ROUND(ED123,0)</f>
        <v>33904</v>
      </c>
      <c r="DR123" s="4"/>
      <c r="DS123" s="4"/>
      <c r="DT123" s="4">
        <f>ROUND(SUMIF(AA116:AA121,"=64885350",O116:O121),0)</f>
        <v>94177</v>
      </c>
      <c r="DU123" s="4">
        <f>ROUND(SUMIF(AA116:AA121,"=64885350",P116:P121),0)</f>
        <v>0</v>
      </c>
      <c r="DV123" s="4">
        <f>ROUND(SUMIF(AA116:AA121,"=64885350",Q116:Q121),0)</f>
        <v>0</v>
      </c>
      <c r="DW123" s="4">
        <f>ROUND(SUMIF(AA116:AA121,"=64885350",R116:R121),0)</f>
        <v>0</v>
      </c>
      <c r="DX123" s="4">
        <f>ROUND(SUMIF(AA116:AA121,"=64885350",S116:S121),0)</f>
        <v>94177</v>
      </c>
      <c r="DY123" s="4">
        <f>ROUND(SUMIF(AA116:AA121,"=64885350",T116:T121),0)</f>
        <v>0</v>
      </c>
      <c r="DZ123" s="4">
        <f>SUMIF(AA116:AA121,"=64885350",U116:U121)</f>
        <v>149.88715999999999</v>
      </c>
      <c r="EA123" s="4">
        <f>SUMIF(AA116:AA121,"=64885350",V116:V121)</f>
        <v>0</v>
      </c>
      <c r="EB123" s="4">
        <f>ROUND(SUMIF(AA116:AA121,"=64885350",W116:W121),0)</f>
        <v>0</v>
      </c>
      <c r="EC123" s="4">
        <f>ROUND(SUMIF(AA116:AA121,"=64885350",X116:X121),0)</f>
        <v>69691</v>
      </c>
      <c r="ED123" s="4">
        <f>ROUND(SUMIF(AA116:AA121,"=64885350",Y116:Y121),0)</f>
        <v>33904</v>
      </c>
      <c r="EE123" s="4"/>
      <c r="EF123" s="4"/>
      <c r="EG123" s="4">
        <f t="shared" ref="EG123:EV123" si="94">ROUND(FP123,0)</f>
        <v>0</v>
      </c>
      <c r="EH123" s="4">
        <f t="shared" si="94"/>
        <v>0</v>
      </c>
      <c r="EI123" s="4">
        <f t="shared" si="94"/>
        <v>0</v>
      </c>
      <c r="EJ123" s="4">
        <f t="shared" si="94"/>
        <v>197772</v>
      </c>
      <c r="EK123" s="4">
        <f t="shared" si="94"/>
        <v>0</v>
      </c>
      <c r="EL123" s="4">
        <f t="shared" si="94"/>
        <v>0</v>
      </c>
      <c r="EM123" s="4">
        <f t="shared" si="94"/>
        <v>197772</v>
      </c>
      <c r="EN123" s="4">
        <f t="shared" si="94"/>
        <v>0</v>
      </c>
      <c r="EO123" s="4">
        <f t="shared" si="94"/>
        <v>0</v>
      </c>
      <c r="EP123" s="4">
        <f t="shared" si="94"/>
        <v>0</v>
      </c>
      <c r="EQ123" s="4">
        <f t="shared" si="94"/>
        <v>0</v>
      </c>
      <c r="ER123" s="4">
        <f t="shared" si="94"/>
        <v>0</v>
      </c>
      <c r="ES123" s="4">
        <f t="shared" si="94"/>
        <v>0</v>
      </c>
      <c r="ET123" s="4">
        <f t="shared" si="94"/>
        <v>0</v>
      </c>
      <c r="EU123" s="4">
        <f t="shared" si="94"/>
        <v>0</v>
      </c>
      <c r="EV123" s="4">
        <f t="shared" si="94"/>
        <v>0</v>
      </c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>
        <f>ROUND(SUMIF(AA116:AA121,"=64885350",FQ116:FQ121),0)</f>
        <v>0</v>
      </c>
      <c r="FQ123" s="4">
        <f>ROUND(SUMIF(AA116:AA121,"=64885350",FR116:FR121),0)</f>
        <v>0</v>
      </c>
      <c r="FR123" s="4">
        <f>ROUND(SUMIF(AA116:AA121,"=64885350",GL116:GL121),0)</f>
        <v>0</v>
      </c>
      <c r="FS123" s="4">
        <f>ROUND(SUMIF(AA116:AA121,"=64885350",GM116:GM121),0)</f>
        <v>197772</v>
      </c>
      <c r="FT123" s="4">
        <f>ROUND(SUMIF(AA116:AA121,"=64885350",GN116:GN121),0)</f>
        <v>0</v>
      </c>
      <c r="FU123" s="4">
        <f>ROUND(SUMIF(AA116:AA121,"=64885350",GO116:GO121),0)</f>
        <v>0</v>
      </c>
      <c r="FV123" s="4">
        <f>ROUND(SUMIF(AA116:AA121,"=64885350",GP116:GP121),0)</f>
        <v>197772</v>
      </c>
      <c r="FW123" s="4">
        <f>DU123-FP123</f>
        <v>0</v>
      </c>
      <c r="FX123" s="4">
        <f>DU123-FQ123</f>
        <v>0</v>
      </c>
      <c r="FY123" s="4">
        <f>FP123-FR123</f>
        <v>0</v>
      </c>
      <c r="FZ123" s="4">
        <f>DU123-FP123-FQ123+FR123</f>
        <v>0</v>
      </c>
      <c r="GA123" s="4">
        <f>FQ123-FR123</f>
        <v>0</v>
      </c>
      <c r="GB123" s="4">
        <f>ROUND(SUMIF(AA116:AA121,"=64885350",GX116:GX121),0)</f>
        <v>0</v>
      </c>
      <c r="GC123" s="4">
        <f>ROUND(SUMIF(AA116:AA121,"=64885350",GY116:GY121),0)</f>
        <v>0</v>
      </c>
      <c r="GD123" s="4">
        <f>ROUND(SUMIF(AA116:AA121,"=64885350",GZ116:GZ121),0)</f>
        <v>0</v>
      </c>
      <c r="GE123" s="4">
        <f>ROUND(SUMIF(AA116:AA121,"=64885350",HD116:HD121),0)</f>
        <v>0</v>
      </c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201</v>
      </c>
      <c r="F125" s="5">
        <f>ROUND(Source!O123,O125)</f>
        <v>1849</v>
      </c>
      <c r="G125" s="5" t="s">
        <v>63</v>
      </c>
      <c r="H125" s="5" t="s">
        <v>64</v>
      </c>
      <c r="I125" s="5"/>
      <c r="J125" s="5"/>
      <c r="K125" s="5">
        <v>201</v>
      </c>
      <c r="L125" s="5">
        <v>1</v>
      </c>
      <c r="M125" s="5">
        <v>3</v>
      </c>
      <c r="N125" s="5" t="s">
        <v>3</v>
      </c>
      <c r="O125" s="5">
        <v>0</v>
      </c>
      <c r="P125" s="5">
        <f>ROUND(Source!DG123,O125)</f>
        <v>94177</v>
      </c>
      <c r="Q125" s="5"/>
      <c r="R125" s="5"/>
      <c r="S125" s="5"/>
      <c r="T125" s="5"/>
      <c r="U125" s="5"/>
      <c r="V125" s="5"/>
      <c r="W125" s="5">
        <v>1849.15</v>
      </c>
      <c r="X125" s="5">
        <v>1</v>
      </c>
      <c r="Y125" s="5">
        <v>1849.15</v>
      </c>
      <c r="Z125" s="5">
        <v>94177</v>
      </c>
      <c r="AA125" s="5">
        <v>1</v>
      </c>
      <c r="AB125" s="5">
        <v>94177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202</v>
      </c>
      <c r="F126" s="5">
        <f>ROUND(Source!P123,O126)</f>
        <v>0</v>
      </c>
      <c r="G126" s="5" t="s">
        <v>65</v>
      </c>
      <c r="H126" s="5" t="s">
        <v>66</v>
      </c>
      <c r="I126" s="5"/>
      <c r="J126" s="5"/>
      <c r="K126" s="5">
        <v>202</v>
      </c>
      <c r="L126" s="5">
        <v>2</v>
      </c>
      <c r="M126" s="5">
        <v>3</v>
      </c>
      <c r="N126" s="5" t="s">
        <v>3</v>
      </c>
      <c r="O126" s="5">
        <v>0</v>
      </c>
      <c r="P126" s="5">
        <f>ROUND(Source!DH123,O126)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222</v>
      </c>
      <c r="F127" s="5">
        <f>ROUND(Source!AO123,O127)</f>
        <v>0</v>
      </c>
      <c r="G127" s="5" t="s">
        <v>67</v>
      </c>
      <c r="H127" s="5" t="s">
        <v>68</v>
      </c>
      <c r="I127" s="5"/>
      <c r="J127" s="5"/>
      <c r="K127" s="5">
        <v>222</v>
      </c>
      <c r="L127" s="5">
        <v>3</v>
      </c>
      <c r="M127" s="5">
        <v>3</v>
      </c>
      <c r="N127" s="5" t="s">
        <v>3</v>
      </c>
      <c r="O127" s="5">
        <v>0</v>
      </c>
      <c r="P127" s="5">
        <f>ROUND(Source!EG123,O127)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225</v>
      </c>
      <c r="F128" s="5">
        <f>ROUND(Source!AV123,O128)</f>
        <v>0</v>
      </c>
      <c r="G128" s="5" t="s">
        <v>69</v>
      </c>
      <c r="H128" s="5" t="s">
        <v>70</v>
      </c>
      <c r="I128" s="5"/>
      <c r="J128" s="5"/>
      <c r="K128" s="5">
        <v>225</v>
      </c>
      <c r="L128" s="5">
        <v>4</v>
      </c>
      <c r="M128" s="5">
        <v>3</v>
      </c>
      <c r="N128" s="5" t="s">
        <v>3</v>
      </c>
      <c r="O128" s="5">
        <v>0</v>
      </c>
      <c r="P128" s="5">
        <f>ROUND(Source!EN123,O128)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226</v>
      </c>
      <c r="F129" s="5">
        <f>ROUND(Source!AW123,O129)</f>
        <v>0</v>
      </c>
      <c r="G129" s="5" t="s">
        <v>71</v>
      </c>
      <c r="H129" s="5" t="s">
        <v>72</v>
      </c>
      <c r="I129" s="5"/>
      <c r="J129" s="5"/>
      <c r="K129" s="5">
        <v>226</v>
      </c>
      <c r="L129" s="5">
        <v>5</v>
      </c>
      <c r="M129" s="5">
        <v>3</v>
      </c>
      <c r="N129" s="5" t="s">
        <v>3</v>
      </c>
      <c r="O129" s="5">
        <v>0</v>
      </c>
      <c r="P129" s="5">
        <f>ROUND(Source!EO123,O129)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227</v>
      </c>
      <c r="F130" s="5">
        <f>ROUND(Source!AX123,O130)</f>
        <v>0</v>
      </c>
      <c r="G130" s="5" t="s">
        <v>73</v>
      </c>
      <c r="H130" s="5" t="s">
        <v>74</v>
      </c>
      <c r="I130" s="5"/>
      <c r="J130" s="5"/>
      <c r="K130" s="5">
        <v>227</v>
      </c>
      <c r="L130" s="5">
        <v>6</v>
      </c>
      <c r="M130" s="5">
        <v>3</v>
      </c>
      <c r="N130" s="5" t="s">
        <v>3</v>
      </c>
      <c r="O130" s="5">
        <v>0</v>
      </c>
      <c r="P130" s="5">
        <f>ROUND(Source!EP123,O130)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228</v>
      </c>
      <c r="F131" s="5">
        <f>ROUND(Source!AY123,O131)</f>
        <v>0</v>
      </c>
      <c r="G131" s="5" t="s">
        <v>75</v>
      </c>
      <c r="H131" s="5" t="s">
        <v>76</v>
      </c>
      <c r="I131" s="5"/>
      <c r="J131" s="5"/>
      <c r="K131" s="5">
        <v>228</v>
      </c>
      <c r="L131" s="5">
        <v>7</v>
      </c>
      <c r="M131" s="5">
        <v>3</v>
      </c>
      <c r="N131" s="5" t="s">
        <v>3</v>
      </c>
      <c r="O131" s="5">
        <v>0</v>
      </c>
      <c r="P131" s="5">
        <f>ROUND(Source!EQ123,O131)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216</v>
      </c>
      <c r="F132" s="5">
        <f>ROUND(Source!AP123,O132)</f>
        <v>0</v>
      </c>
      <c r="G132" s="5" t="s">
        <v>77</v>
      </c>
      <c r="H132" s="5" t="s">
        <v>78</v>
      </c>
      <c r="I132" s="5"/>
      <c r="J132" s="5"/>
      <c r="K132" s="5">
        <v>216</v>
      </c>
      <c r="L132" s="5">
        <v>8</v>
      </c>
      <c r="M132" s="5">
        <v>3</v>
      </c>
      <c r="N132" s="5" t="s">
        <v>3</v>
      </c>
      <c r="O132" s="5">
        <v>0</v>
      </c>
      <c r="P132" s="5">
        <f>ROUND(Source!EH123,O132)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223</v>
      </c>
      <c r="F133" s="5">
        <f>ROUND(Source!AQ123,O133)</f>
        <v>0</v>
      </c>
      <c r="G133" s="5" t="s">
        <v>79</v>
      </c>
      <c r="H133" s="5" t="s">
        <v>80</v>
      </c>
      <c r="I133" s="5"/>
      <c r="J133" s="5"/>
      <c r="K133" s="5">
        <v>223</v>
      </c>
      <c r="L133" s="5">
        <v>9</v>
      </c>
      <c r="M133" s="5">
        <v>3</v>
      </c>
      <c r="N133" s="5" t="s">
        <v>3</v>
      </c>
      <c r="O133" s="5">
        <v>0</v>
      </c>
      <c r="P133" s="5">
        <f>ROUND(Source!EI123,O133)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229</v>
      </c>
      <c r="F134" s="5">
        <f>ROUND(Source!AZ123,O134)</f>
        <v>0</v>
      </c>
      <c r="G134" s="5" t="s">
        <v>81</v>
      </c>
      <c r="H134" s="5" t="s">
        <v>82</v>
      </c>
      <c r="I134" s="5"/>
      <c r="J134" s="5"/>
      <c r="K134" s="5">
        <v>229</v>
      </c>
      <c r="L134" s="5">
        <v>10</v>
      </c>
      <c r="M134" s="5">
        <v>3</v>
      </c>
      <c r="N134" s="5" t="s">
        <v>3</v>
      </c>
      <c r="O134" s="5">
        <v>0</v>
      </c>
      <c r="P134" s="5">
        <f>ROUND(Source!ER123,O134)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203</v>
      </c>
      <c r="F135" s="5">
        <f>ROUND(Source!Q123,O135)</f>
        <v>0</v>
      </c>
      <c r="G135" s="5" t="s">
        <v>83</v>
      </c>
      <c r="H135" s="5" t="s">
        <v>84</v>
      </c>
      <c r="I135" s="5"/>
      <c r="J135" s="5"/>
      <c r="K135" s="5">
        <v>203</v>
      </c>
      <c r="L135" s="5">
        <v>11</v>
      </c>
      <c r="M135" s="5">
        <v>3</v>
      </c>
      <c r="N135" s="5" t="s">
        <v>3</v>
      </c>
      <c r="O135" s="5">
        <v>0</v>
      </c>
      <c r="P135" s="5">
        <f>ROUND(Source!DI123,O135)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231</v>
      </c>
      <c r="F136" s="5">
        <f>ROUND(Source!BB123,O136)</f>
        <v>0</v>
      </c>
      <c r="G136" s="5" t="s">
        <v>85</v>
      </c>
      <c r="H136" s="5" t="s">
        <v>86</v>
      </c>
      <c r="I136" s="5"/>
      <c r="J136" s="5"/>
      <c r="K136" s="5">
        <v>231</v>
      </c>
      <c r="L136" s="5">
        <v>12</v>
      </c>
      <c r="M136" s="5">
        <v>3</v>
      </c>
      <c r="N136" s="5" t="s">
        <v>3</v>
      </c>
      <c r="O136" s="5">
        <v>0</v>
      </c>
      <c r="P136" s="5">
        <f>ROUND(Source!ET123,O136)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204</v>
      </c>
      <c r="F137" s="5">
        <f>ROUND(Source!R123,O137)</f>
        <v>0</v>
      </c>
      <c r="G137" s="5" t="s">
        <v>87</v>
      </c>
      <c r="H137" s="5" t="s">
        <v>88</v>
      </c>
      <c r="I137" s="5"/>
      <c r="J137" s="5"/>
      <c r="K137" s="5">
        <v>204</v>
      </c>
      <c r="L137" s="5">
        <v>13</v>
      </c>
      <c r="M137" s="5">
        <v>3</v>
      </c>
      <c r="N137" s="5" t="s">
        <v>3</v>
      </c>
      <c r="O137" s="5">
        <v>0</v>
      </c>
      <c r="P137" s="5">
        <f>ROUND(Source!DJ123,O137)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205</v>
      </c>
      <c r="F138" s="5">
        <f>ROUND(Source!S123,O138)</f>
        <v>1849</v>
      </c>
      <c r="G138" s="5" t="s">
        <v>89</v>
      </c>
      <c r="H138" s="5" t="s">
        <v>90</v>
      </c>
      <c r="I138" s="5"/>
      <c r="J138" s="5"/>
      <c r="K138" s="5">
        <v>205</v>
      </c>
      <c r="L138" s="5">
        <v>14</v>
      </c>
      <c r="M138" s="5">
        <v>3</v>
      </c>
      <c r="N138" s="5" t="s">
        <v>3</v>
      </c>
      <c r="O138" s="5">
        <v>0</v>
      </c>
      <c r="P138" s="5">
        <f>ROUND(Source!DK123,O138)</f>
        <v>94177</v>
      </c>
      <c r="Q138" s="5"/>
      <c r="R138" s="5"/>
      <c r="S138" s="5"/>
      <c r="T138" s="5"/>
      <c r="U138" s="5"/>
      <c r="V138" s="5"/>
      <c r="W138" s="5">
        <v>1849.15</v>
      </c>
      <c r="X138" s="5">
        <v>1</v>
      </c>
      <c r="Y138" s="5">
        <v>1849.15</v>
      </c>
      <c r="Z138" s="5">
        <v>94177</v>
      </c>
      <c r="AA138" s="5">
        <v>1</v>
      </c>
      <c r="AB138" s="5">
        <v>94177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232</v>
      </c>
      <c r="F139" s="5">
        <f>ROUND(Source!BC123,O139)</f>
        <v>0</v>
      </c>
      <c r="G139" s="5" t="s">
        <v>91</v>
      </c>
      <c r="H139" s="5" t="s">
        <v>92</v>
      </c>
      <c r="I139" s="5"/>
      <c r="J139" s="5"/>
      <c r="K139" s="5">
        <v>232</v>
      </c>
      <c r="L139" s="5">
        <v>15</v>
      </c>
      <c r="M139" s="5">
        <v>3</v>
      </c>
      <c r="N139" s="5" t="s">
        <v>3</v>
      </c>
      <c r="O139" s="5">
        <v>0</v>
      </c>
      <c r="P139" s="5">
        <f>ROUND(Source!EU123,O139)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214</v>
      </c>
      <c r="F140" s="5">
        <f>ROUND(Source!AS123,O140)</f>
        <v>0</v>
      </c>
      <c r="G140" s="5" t="s">
        <v>93</v>
      </c>
      <c r="H140" s="5" t="s">
        <v>94</v>
      </c>
      <c r="I140" s="5"/>
      <c r="J140" s="5"/>
      <c r="K140" s="5">
        <v>214</v>
      </c>
      <c r="L140" s="5">
        <v>16</v>
      </c>
      <c r="M140" s="5">
        <v>3</v>
      </c>
      <c r="N140" s="5" t="s">
        <v>3</v>
      </c>
      <c r="O140" s="5">
        <v>0</v>
      </c>
      <c r="P140" s="5">
        <f>ROUND(Source!EK123,O140)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215</v>
      </c>
      <c r="F141" s="5">
        <f>ROUND(Source!AT123,O141)</f>
        <v>0</v>
      </c>
      <c r="G141" s="5" t="s">
        <v>95</v>
      </c>
      <c r="H141" s="5" t="s">
        <v>96</v>
      </c>
      <c r="I141" s="5"/>
      <c r="J141" s="5"/>
      <c r="K141" s="5">
        <v>215</v>
      </c>
      <c r="L141" s="5">
        <v>17</v>
      </c>
      <c r="M141" s="5">
        <v>3</v>
      </c>
      <c r="N141" s="5" t="s">
        <v>3</v>
      </c>
      <c r="O141" s="5">
        <v>0</v>
      </c>
      <c r="P141" s="5">
        <f>ROUND(Source!EL123,O141)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217</v>
      </c>
      <c r="F142" s="5">
        <f>ROUND(Source!AU123,O142)</f>
        <v>3883</v>
      </c>
      <c r="G142" s="5" t="s">
        <v>97</v>
      </c>
      <c r="H142" s="5" t="s">
        <v>98</v>
      </c>
      <c r="I142" s="5"/>
      <c r="J142" s="5"/>
      <c r="K142" s="5">
        <v>217</v>
      </c>
      <c r="L142" s="5">
        <v>18</v>
      </c>
      <c r="M142" s="5">
        <v>3</v>
      </c>
      <c r="N142" s="5" t="s">
        <v>3</v>
      </c>
      <c r="O142" s="5">
        <v>0</v>
      </c>
      <c r="P142" s="5">
        <f>ROUND(Source!EM123,O142)</f>
        <v>197772</v>
      </c>
      <c r="Q142" s="5"/>
      <c r="R142" s="5"/>
      <c r="S142" s="5"/>
      <c r="T142" s="5"/>
      <c r="U142" s="5"/>
      <c r="V142" s="5"/>
      <c r="W142" s="5">
        <v>3883.22</v>
      </c>
      <c r="X142" s="5">
        <v>1</v>
      </c>
      <c r="Y142" s="5">
        <v>3883.22</v>
      </c>
      <c r="Z142" s="5">
        <v>197772</v>
      </c>
      <c r="AA142" s="5">
        <v>1</v>
      </c>
      <c r="AB142" s="5">
        <v>197772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230</v>
      </c>
      <c r="F143" s="5">
        <f>ROUND(Source!BA123,O143)</f>
        <v>0</v>
      </c>
      <c r="G143" s="5" t="s">
        <v>99</v>
      </c>
      <c r="H143" s="5" t="s">
        <v>100</v>
      </c>
      <c r="I143" s="5"/>
      <c r="J143" s="5"/>
      <c r="K143" s="5">
        <v>230</v>
      </c>
      <c r="L143" s="5">
        <v>19</v>
      </c>
      <c r="M143" s="5">
        <v>3</v>
      </c>
      <c r="N143" s="5" t="s">
        <v>3</v>
      </c>
      <c r="O143" s="5">
        <v>0</v>
      </c>
      <c r="P143" s="5">
        <f>ROUND(Source!ES123,O143)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206</v>
      </c>
      <c r="F144" s="5">
        <f>ROUND(Source!T123,O144)</f>
        <v>0</v>
      </c>
      <c r="G144" s="5" t="s">
        <v>101</v>
      </c>
      <c r="H144" s="5" t="s">
        <v>102</v>
      </c>
      <c r="I144" s="5"/>
      <c r="J144" s="5"/>
      <c r="K144" s="5">
        <v>206</v>
      </c>
      <c r="L144" s="5">
        <v>20</v>
      </c>
      <c r="M144" s="5">
        <v>3</v>
      </c>
      <c r="N144" s="5" t="s">
        <v>3</v>
      </c>
      <c r="O144" s="5">
        <v>0</v>
      </c>
      <c r="P144" s="5">
        <f>ROUND(Source!DL123,O144)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207</v>
      </c>
      <c r="F145" s="5">
        <f>ROUND(Source!U123,O145)</f>
        <v>149.88715999999999</v>
      </c>
      <c r="G145" s="5" t="s">
        <v>103</v>
      </c>
      <c r="H145" s="5" t="s">
        <v>104</v>
      </c>
      <c r="I145" s="5"/>
      <c r="J145" s="5"/>
      <c r="K145" s="5">
        <v>207</v>
      </c>
      <c r="L145" s="5">
        <v>21</v>
      </c>
      <c r="M145" s="5">
        <v>3</v>
      </c>
      <c r="N145" s="5" t="s">
        <v>3</v>
      </c>
      <c r="O145" s="5">
        <v>7</v>
      </c>
      <c r="P145" s="5">
        <f>ROUND(Source!DM123,O145)</f>
        <v>149.88715999999999</v>
      </c>
      <c r="Q145" s="5"/>
      <c r="R145" s="5"/>
      <c r="S145" s="5"/>
      <c r="T145" s="5"/>
      <c r="U145" s="5"/>
      <c r="V145" s="5"/>
      <c r="W145" s="5">
        <v>149.88715999999999</v>
      </c>
      <c r="X145" s="5">
        <v>1</v>
      </c>
      <c r="Y145" s="5">
        <v>149.88715999999999</v>
      </c>
      <c r="Z145" s="5">
        <v>149.88715999999999</v>
      </c>
      <c r="AA145" s="5">
        <v>1</v>
      </c>
      <c r="AB145" s="5">
        <v>149.88715999999999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208</v>
      </c>
      <c r="F146" s="5">
        <f>ROUND(Source!V123,O146)</f>
        <v>0</v>
      </c>
      <c r="G146" s="5" t="s">
        <v>105</v>
      </c>
      <c r="H146" s="5" t="s">
        <v>106</v>
      </c>
      <c r="I146" s="5"/>
      <c r="J146" s="5"/>
      <c r="K146" s="5">
        <v>208</v>
      </c>
      <c r="L146" s="5">
        <v>22</v>
      </c>
      <c r="M146" s="5">
        <v>3</v>
      </c>
      <c r="N146" s="5" t="s">
        <v>3</v>
      </c>
      <c r="O146" s="5">
        <v>7</v>
      </c>
      <c r="P146" s="5">
        <f>ROUND(Source!DN123,O146)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209</v>
      </c>
      <c r="F147" s="5">
        <f>ROUND(Source!W123,O147)</f>
        <v>0</v>
      </c>
      <c r="G147" s="5" t="s">
        <v>107</v>
      </c>
      <c r="H147" s="5" t="s">
        <v>108</v>
      </c>
      <c r="I147" s="5"/>
      <c r="J147" s="5"/>
      <c r="K147" s="5">
        <v>209</v>
      </c>
      <c r="L147" s="5">
        <v>23</v>
      </c>
      <c r="M147" s="5">
        <v>3</v>
      </c>
      <c r="N147" s="5" t="s">
        <v>3</v>
      </c>
      <c r="O147" s="5">
        <v>0</v>
      </c>
      <c r="P147" s="5">
        <f>ROUND(Source!DO123,O147)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233</v>
      </c>
      <c r="F148" s="5">
        <f>ROUND(Source!BD123,O148)</f>
        <v>0</v>
      </c>
      <c r="G148" s="5" t="s">
        <v>109</v>
      </c>
      <c r="H148" s="5" t="s">
        <v>110</v>
      </c>
      <c r="I148" s="5"/>
      <c r="J148" s="5"/>
      <c r="K148" s="5">
        <v>233</v>
      </c>
      <c r="L148" s="5">
        <v>24</v>
      </c>
      <c r="M148" s="5">
        <v>3</v>
      </c>
      <c r="N148" s="5" t="s">
        <v>3</v>
      </c>
      <c r="O148" s="5">
        <v>0</v>
      </c>
      <c r="P148" s="5">
        <f>ROUND(Source!EV123,O148)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210</v>
      </c>
      <c r="F149" s="5">
        <f>ROUND(Source!X123,O149)</f>
        <v>1368</v>
      </c>
      <c r="G149" s="5" t="s">
        <v>111</v>
      </c>
      <c r="H149" s="5" t="s">
        <v>112</v>
      </c>
      <c r="I149" s="5"/>
      <c r="J149" s="5"/>
      <c r="K149" s="5">
        <v>210</v>
      </c>
      <c r="L149" s="5">
        <v>25</v>
      </c>
      <c r="M149" s="5">
        <v>3</v>
      </c>
      <c r="N149" s="5" t="s">
        <v>3</v>
      </c>
      <c r="O149" s="5">
        <v>0</v>
      </c>
      <c r="P149" s="5">
        <f>ROUND(Source!DP123,O149)</f>
        <v>69691</v>
      </c>
      <c r="Q149" s="5"/>
      <c r="R149" s="5"/>
      <c r="S149" s="5"/>
      <c r="T149" s="5"/>
      <c r="U149" s="5"/>
      <c r="V149" s="5"/>
      <c r="W149" s="5">
        <v>1368.37</v>
      </c>
      <c r="X149" s="5">
        <v>1</v>
      </c>
      <c r="Y149" s="5">
        <v>1368.37</v>
      </c>
      <c r="Z149" s="5">
        <v>69691</v>
      </c>
      <c r="AA149" s="5">
        <v>1</v>
      </c>
      <c r="AB149" s="5">
        <v>69691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211</v>
      </c>
      <c r="F150" s="5">
        <f>ROUND(Source!Y123,O150)</f>
        <v>666</v>
      </c>
      <c r="G150" s="5" t="s">
        <v>113</v>
      </c>
      <c r="H150" s="5" t="s">
        <v>114</v>
      </c>
      <c r="I150" s="5"/>
      <c r="J150" s="5"/>
      <c r="K150" s="5">
        <v>211</v>
      </c>
      <c r="L150" s="5">
        <v>26</v>
      </c>
      <c r="M150" s="5">
        <v>3</v>
      </c>
      <c r="N150" s="5" t="s">
        <v>3</v>
      </c>
      <c r="O150" s="5">
        <v>0</v>
      </c>
      <c r="P150" s="5">
        <f>ROUND(Source!DQ123,O150)</f>
        <v>33904</v>
      </c>
      <c r="Q150" s="5"/>
      <c r="R150" s="5"/>
      <c r="S150" s="5"/>
      <c r="T150" s="5"/>
      <c r="U150" s="5"/>
      <c r="V150" s="5"/>
      <c r="W150" s="5">
        <v>665.7</v>
      </c>
      <c r="X150" s="5">
        <v>1</v>
      </c>
      <c r="Y150" s="5">
        <v>665.7</v>
      </c>
      <c r="Z150" s="5">
        <v>33904</v>
      </c>
      <c r="AA150" s="5">
        <v>1</v>
      </c>
      <c r="AB150" s="5">
        <v>33904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224</v>
      </c>
      <c r="F151" s="5">
        <f>ROUND(Source!AR123,O151)</f>
        <v>3883</v>
      </c>
      <c r="G151" s="5" t="s">
        <v>115</v>
      </c>
      <c r="H151" s="5" t="s">
        <v>116</v>
      </c>
      <c r="I151" s="5"/>
      <c r="J151" s="5"/>
      <c r="K151" s="5">
        <v>224</v>
      </c>
      <c r="L151" s="5">
        <v>27</v>
      </c>
      <c r="M151" s="5">
        <v>3</v>
      </c>
      <c r="N151" s="5" t="s">
        <v>3</v>
      </c>
      <c r="O151" s="5">
        <v>0</v>
      </c>
      <c r="P151" s="5">
        <f>ROUND(Source!EJ123,O151)</f>
        <v>197772</v>
      </c>
      <c r="Q151" s="5"/>
      <c r="R151" s="5"/>
      <c r="S151" s="5"/>
      <c r="T151" s="5"/>
      <c r="U151" s="5"/>
      <c r="V151" s="5"/>
      <c r="W151" s="5">
        <v>3883.22</v>
      </c>
      <c r="X151" s="5">
        <v>1</v>
      </c>
      <c r="Y151" s="5">
        <v>3883.22</v>
      </c>
      <c r="Z151" s="5">
        <v>197772</v>
      </c>
      <c r="AA151" s="5">
        <v>1</v>
      </c>
      <c r="AB151" s="5">
        <v>197772</v>
      </c>
    </row>
    <row r="153" spans="1:206" x14ac:dyDescent="0.2">
      <c r="A153" s="3">
        <v>51</v>
      </c>
      <c r="B153" s="3">
        <f>B20</f>
        <v>1</v>
      </c>
      <c r="C153" s="3">
        <f>A20</f>
        <v>3</v>
      </c>
      <c r="D153" s="3">
        <f>ROW(A20)</f>
        <v>20</v>
      </c>
      <c r="E153" s="3"/>
      <c r="F153" s="3" t="str">
        <f>IF(F20&lt;&gt;"",F20,"")</f>
        <v>09-03-03</v>
      </c>
      <c r="G153" s="3" t="str">
        <f>IF(G20&lt;&gt;"",G20,"")</f>
        <v>Решения по телемеханизации</v>
      </c>
      <c r="H153" s="3">
        <v>0</v>
      </c>
      <c r="I153" s="3"/>
      <c r="J153" s="3"/>
      <c r="K153" s="3"/>
      <c r="L153" s="3"/>
      <c r="M153" s="3"/>
      <c r="N153" s="3"/>
      <c r="O153" s="3">
        <f t="shared" ref="O153:T153" si="95">ROUND(O43+O82+O123+AB153,0)</f>
        <v>2030</v>
      </c>
      <c r="P153" s="3">
        <f t="shared" si="95"/>
        <v>0</v>
      </c>
      <c r="Q153" s="3">
        <f t="shared" si="95"/>
        <v>0</v>
      </c>
      <c r="R153" s="3">
        <f t="shared" si="95"/>
        <v>0</v>
      </c>
      <c r="S153" s="3">
        <f t="shared" si="95"/>
        <v>2030</v>
      </c>
      <c r="T153" s="3">
        <f t="shared" si="95"/>
        <v>0</v>
      </c>
      <c r="U153" s="3">
        <f>U43+U82+U123+AH153</f>
        <v>165.2780784</v>
      </c>
      <c r="V153" s="3">
        <f>V43+V82+V123+AI153</f>
        <v>0</v>
      </c>
      <c r="W153" s="3">
        <f>ROUND(W43+W82+W123+AJ153,0)</f>
        <v>0</v>
      </c>
      <c r="X153" s="3">
        <f>ROUND(X43+X82+X123+AK153,0)</f>
        <v>1502</v>
      </c>
      <c r="Y153" s="3">
        <f>ROUND(Y43+Y82+Y123+AL153,0)</f>
        <v>732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>
        <f t="shared" ref="AO153:BD153" si="96">ROUND(AO43+AO82+AO123+BX153,0)</f>
        <v>0</v>
      </c>
      <c r="AP153" s="3">
        <f t="shared" si="96"/>
        <v>0</v>
      </c>
      <c r="AQ153" s="3">
        <f t="shared" si="96"/>
        <v>0</v>
      </c>
      <c r="AR153" s="3">
        <f t="shared" si="96"/>
        <v>4263</v>
      </c>
      <c r="AS153" s="3">
        <f t="shared" si="96"/>
        <v>0</v>
      </c>
      <c r="AT153" s="3">
        <f t="shared" si="96"/>
        <v>0</v>
      </c>
      <c r="AU153" s="3">
        <f t="shared" si="96"/>
        <v>4263</v>
      </c>
      <c r="AV153" s="3">
        <f t="shared" si="96"/>
        <v>0</v>
      </c>
      <c r="AW153" s="3">
        <f t="shared" si="96"/>
        <v>0</v>
      </c>
      <c r="AX153" s="3">
        <f t="shared" si="96"/>
        <v>0</v>
      </c>
      <c r="AY153" s="3">
        <f t="shared" si="96"/>
        <v>0</v>
      </c>
      <c r="AZ153" s="3">
        <f t="shared" si="96"/>
        <v>0</v>
      </c>
      <c r="BA153" s="3">
        <f t="shared" si="96"/>
        <v>0</v>
      </c>
      <c r="BB153" s="3">
        <f t="shared" si="96"/>
        <v>0</v>
      </c>
      <c r="BC153" s="3">
        <f t="shared" si="96"/>
        <v>0</v>
      </c>
      <c r="BD153" s="3">
        <f t="shared" si="96"/>
        <v>0</v>
      </c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4">
        <f t="shared" ref="DG153:DL153" si="97">ROUND(DG43+DG82+DG123+DT153,0)</f>
        <v>103392</v>
      </c>
      <c r="DH153" s="4">
        <f t="shared" si="97"/>
        <v>0</v>
      </c>
      <c r="DI153" s="4">
        <f t="shared" si="97"/>
        <v>0</v>
      </c>
      <c r="DJ153" s="4">
        <f t="shared" si="97"/>
        <v>0</v>
      </c>
      <c r="DK153" s="4">
        <f t="shared" si="97"/>
        <v>103392</v>
      </c>
      <c r="DL153" s="4">
        <f t="shared" si="97"/>
        <v>0</v>
      </c>
      <c r="DM153" s="4">
        <f>DM43+DM82+DM123+DZ153</f>
        <v>165.2780784</v>
      </c>
      <c r="DN153" s="4">
        <f>DN43+DN82+DN123+EA153</f>
        <v>0</v>
      </c>
      <c r="DO153" s="4">
        <f>ROUND(DO43+DO82+DO123+EB153,0)</f>
        <v>0</v>
      </c>
      <c r="DP153" s="4">
        <f>ROUND(DP43+DP82+DP123+EC153,0)</f>
        <v>76511</v>
      </c>
      <c r="DQ153" s="4">
        <f>ROUND(DQ43+DQ82+DQ123+ED153,0)</f>
        <v>37222</v>
      </c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>
        <f t="shared" ref="EG153:EV153" si="98">ROUND(EG43+EG82+EG123+FP153,0)</f>
        <v>0</v>
      </c>
      <c r="EH153" s="4">
        <f t="shared" si="98"/>
        <v>0</v>
      </c>
      <c r="EI153" s="4">
        <f t="shared" si="98"/>
        <v>0</v>
      </c>
      <c r="EJ153" s="4">
        <f t="shared" si="98"/>
        <v>217125</v>
      </c>
      <c r="EK153" s="4">
        <f t="shared" si="98"/>
        <v>0</v>
      </c>
      <c r="EL153" s="4">
        <f t="shared" si="98"/>
        <v>0</v>
      </c>
      <c r="EM153" s="4">
        <f t="shared" si="98"/>
        <v>217125</v>
      </c>
      <c r="EN153" s="4">
        <f t="shared" si="98"/>
        <v>0</v>
      </c>
      <c r="EO153" s="4">
        <f t="shared" si="98"/>
        <v>0</v>
      </c>
      <c r="EP153" s="4">
        <f t="shared" si="98"/>
        <v>0</v>
      </c>
      <c r="EQ153" s="4">
        <f t="shared" si="98"/>
        <v>0</v>
      </c>
      <c r="ER153" s="4">
        <f t="shared" si="98"/>
        <v>0</v>
      </c>
      <c r="ES153" s="4">
        <f t="shared" si="98"/>
        <v>0</v>
      </c>
      <c r="ET153" s="4">
        <f t="shared" si="98"/>
        <v>0</v>
      </c>
      <c r="EU153" s="4">
        <f t="shared" si="98"/>
        <v>0</v>
      </c>
      <c r="EV153" s="4">
        <f t="shared" si="98"/>
        <v>0</v>
      </c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201</v>
      </c>
      <c r="F155" s="5">
        <f>ROUND(Source!O153,O155)</f>
        <v>2030</v>
      </c>
      <c r="G155" s="5" t="s">
        <v>63</v>
      </c>
      <c r="H155" s="5" t="s">
        <v>64</v>
      </c>
      <c r="I155" s="5"/>
      <c r="J155" s="5"/>
      <c r="K155" s="5">
        <v>201</v>
      </c>
      <c r="L155" s="5">
        <v>1</v>
      </c>
      <c r="M155" s="5">
        <v>3</v>
      </c>
      <c r="N155" s="5" t="s">
        <v>3</v>
      </c>
      <c r="O155" s="5">
        <v>0</v>
      </c>
      <c r="P155" s="5">
        <f>ROUND(Source!DG153,O155)</f>
        <v>103392</v>
      </c>
      <c r="Q155" s="5"/>
      <c r="R155" s="5"/>
      <c r="S155" s="5"/>
      <c r="T155" s="5"/>
      <c r="U155" s="5"/>
      <c r="V155" s="5"/>
      <c r="W155" s="5">
        <v>2030.0700000000002</v>
      </c>
      <c r="X155" s="5">
        <v>1</v>
      </c>
      <c r="Y155" s="5">
        <v>2030.0700000000002</v>
      </c>
      <c r="Z155" s="5">
        <v>103392</v>
      </c>
      <c r="AA155" s="5">
        <v>1</v>
      </c>
      <c r="AB155" s="5">
        <v>103392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202</v>
      </c>
      <c r="F156" s="5">
        <f>ROUND(Source!P153,O156)</f>
        <v>0</v>
      </c>
      <c r="G156" s="5" t="s">
        <v>65</v>
      </c>
      <c r="H156" s="5" t="s">
        <v>66</v>
      </c>
      <c r="I156" s="5"/>
      <c r="J156" s="5"/>
      <c r="K156" s="5">
        <v>202</v>
      </c>
      <c r="L156" s="5">
        <v>2</v>
      </c>
      <c r="M156" s="5">
        <v>3</v>
      </c>
      <c r="N156" s="5" t="s">
        <v>3</v>
      </c>
      <c r="O156" s="5">
        <v>0</v>
      </c>
      <c r="P156" s="5">
        <f>ROUND(Source!DH153,O156)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222</v>
      </c>
      <c r="F157" s="5">
        <f>ROUND(Source!AO153,O157)</f>
        <v>0</v>
      </c>
      <c r="G157" s="5" t="s">
        <v>67</v>
      </c>
      <c r="H157" s="5" t="s">
        <v>68</v>
      </c>
      <c r="I157" s="5"/>
      <c r="J157" s="5"/>
      <c r="K157" s="5">
        <v>222</v>
      </c>
      <c r="L157" s="5">
        <v>3</v>
      </c>
      <c r="M157" s="5">
        <v>3</v>
      </c>
      <c r="N157" s="5" t="s">
        <v>3</v>
      </c>
      <c r="O157" s="5">
        <v>0</v>
      </c>
      <c r="P157" s="5">
        <f>ROUND(Source!EG153,O157)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225</v>
      </c>
      <c r="F158" s="5">
        <f>ROUND(Source!AV153,O158)</f>
        <v>0</v>
      </c>
      <c r="G158" s="5" t="s">
        <v>69</v>
      </c>
      <c r="H158" s="5" t="s">
        <v>70</v>
      </c>
      <c r="I158" s="5"/>
      <c r="J158" s="5"/>
      <c r="K158" s="5">
        <v>225</v>
      </c>
      <c r="L158" s="5">
        <v>4</v>
      </c>
      <c r="M158" s="5">
        <v>3</v>
      </c>
      <c r="N158" s="5" t="s">
        <v>3</v>
      </c>
      <c r="O158" s="5">
        <v>0</v>
      </c>
      <c r="P158" s="5">
        <f>ROUND(Source!EN153,O158)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226</v>
      </c>
      <c r="F159" s="5">
        <f>ROUND(Source!AW153,O159)</f>
        <v>0</v>
      </c>
      <c r="G159" s="5" t="s">
        <v>71</v>
      </c>
      <c r="H159" s="5" t="s">
        <v>72</v>
      </c>
      <c r="I159" s="5"/>
      <c r="J159" s="5"/>
      <c r="K159" s="5">
        <v>226</v>
      </c>
      <c r="L159" s="5">
        <v>5</v>
      </c>
      <c r="M159" s="5">
        <v>3</v>
      </c>
      <c r="N159" s="5" t="s">
        <v>3</v>
      </c>
      <c r="O159" s="5">
        <v>0</v>
      </c>
      <c r="P159" s="5">
        <f>ROUND(Source!EO153,O159)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227</v>
      </c>
      <c r="F160" s="5">
        <f>ROUND(Source!AX153,O160)</f>
        <v>0</v>
      </c>
      <c r="G160" s="5" t="s">
        <v>73</v>
      </c>
      <c r="H160" s="5" t="s">
        <v>74</v>
      </c>
      <c r="I160" s="5"/>
      <c r="J160" s="5"/>
      <c r="K160" s="5">
        <v>227</v>
      </c>
      <c r="L160" s="5">
        <v>6</v>
      </c>
      <c r="M160" s="5">
        <v>3</v>
      </c>
      <c r="N160" s="5" t="s">
        <v>3</v>
      </c>
      <c r="O160" s="5">
        <v>0</v>
      </c>
      <c r="P160" s="5">
        <f>ROUND(Source!EP153,O160)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228</v>
      </c>
      <c r="F161" s="5">
        <f>ROUND(Source!AY153,O161)</f>
        <v>0</v>
      </c>
      <c r="G161" s="5" t="s">
        <v>75</v>
      </c>
      <c r="H161" s="5" t="s">
        <v>76</v>
      </c>
      <c r="I161" s="5"/>
      <c r="J161" s="5"/>
      <c r="K161" s="5">
        <v>228</v>
      </c>
      <c r="L161" s="5">
        <v>7</v>
      </c>
      <c r="M161" s="5">
        <v>3</v>
      </c>
      <c r="N161" s="5" t="s">
        <v>3</v>
      </c>
      <c r="O161" s="5">
        <v>0</v>
      </c>
      <c r="P161" s="5">
        <f>ROUND(Source!EQ153,O161)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216</v>
      </c>
      <c r="F162" s="5">
        <f>ROUND(Source!AP153,O162)</f>
        <v>0</v>
      </c>
      <c r="G162" s="5" t="s">
        <v>77</v>
      </c>
      <c r="H162" s="5" t="s">
        <v>78</v>
      </c>
      <c r="I162" s="5"/>
      <c r="J162" s="5"/>
      <c r="K162" s="5">
        <v>216</v>
      </c>
      <c r="L162" s="5">
        <v>8</v>
      </c>
      <c r="M162" s="5">
        <v>3</v>
      </c>
      <c r="N162" s="5" t="s">
        <v>3</v>
      </c>
      <c r="O162" s="5">
        <v>0</v>
      </c>
      <c r="P162" s="5">
        <f>ROUND(Source!EH153,O162)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223</v>
      </c>
      <c r="F163" s="5">
        <f>ROUND(Source!AQ153,O163)</f>
        <v>0</v>
      </c>
      <c r="G163" s="5" t="s">
        <v>79</v>
      </c>
      <c r="H163" s="5" t="s">
        <v>80</v>
      </c>
      <c r="I163" s="5"/>
      <c r="J163" s="5"/>
      <c r="K163" s="5">
        <v>223</v>
      </c>
      <c r="L163" s="5">
        <v>9</v>
      </c>
      <c r="M163" s="5">
        <v>3</v>
      </c>
      <c r="N163" s="5" t="s">
        <v>3</v>
      </c>
      <c r="O163" s="5">
        <v>0</v>
      </c>
      <c r="P163" s="5">
        <f>ROUND(Source!EI153,O163)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229</v>
      </c>
      <c r="F164" s="5">
        <f>ROUND(Source!AZ153,O164)</f>
        <v>0</v>
      </c>
      <c r="G164" s="5" t="s">
        <v>81</v>
      </c>
      <c r="H164" s="5" t="s">
        <v>82</v>
      </c>
      <c r="I164" s="5"/>
      <c r="J164" s="5"/>
      <c r="K164" s="5">
        <v>229</v>
      </c>
      <c r="L164" s="5">
        <v>10</v>
      </c>
      <c r="M164" s="5">
        <v>3</v>
      </c>
      <c r="N164" s="5" t="s">
        <v>3</v>
      </c>
      <c r="O164" s="5">
        <v>0</v>
      </c>
      <c r="P164" s="5">
        <f>ROUND(Source!ER153,O164)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203</v>
      </c>
      <c r="F165" s="5">
        <f>ROUND(Source!Q153,O165)</f>
        <v>0</v>
      </c>
      <c r="G165" s="5" t="s">
        <v>83</v>
      </c>
      <c r="H165" s="5" t="s">
        <v>84</v>
      </c>
      <c r="I165" s="5"/>
      <c r="J165" s="5"/>
      <c r="K165" s="5">
        <v>203</v>
      </c>
      <c r="L165" s="5">
        <v>11</v>
      </c>
      <c r="M165" s="5">
        <v>3</v>
      </c>
      <c r="N165" s="5" t="s">
        <v>3</v>
      </c>
      <c r="O165" s="5">
        <v>0</v>
      </c>
      <c r="P165" s="5">
        <f>ROUND(Source!DI153,O165)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231</v>
      </c>
      <c r="F166" s="5">
        <f>ROUND(Source!BB153,O166)</f>
        <v>0</v>
      </c>
      <c r="G166" s="5" t="s">
        <v>85</v>
      </c>
      <c r="H166" s="5" t="s">
        <v>86</v>
      </c>
      <c r="I166" s="5"/>
      <c r="J166" s="5"/>
      <c r="K166" s="5">
        <v>231</v>
      </c>
      <c r="L166" s="5">
        <v>12</v>
      </c>
      <c r="M166" s="5">
        <v>3</v>
      </c>
      <c r="N166" s="5" t="s">
        <v>3</v>
      </c>
      <c r="O166" s="5">
        <v>0</v>
      </c>
      <c r="P166" s="5">
        <f>ROUND(Source!ET153,O166)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204</v>
      </c>
      <c r="F167" s="5">
        <f>ROUND(Source!R153,O167)</f>
        <v>0</v>
      </c>
      <c r="G167" s="5" t="s">
        <v>87</v>
      </c>
      <c r="H167" s="5" t="s">
        <v>88</v>
      </c>
      <c r="I167" s="5"/>
      <c r="J167" s="5"/>
      <c r="K167" s="5">
        <v>204</v>
      </c>
      <c r="L167" s="5">
        <v>13</v>
      </c>
      <c r="M167" s="5">
        <v>3</v>
      </c>
      <c r="N167" s="5" t="s">
        <v>3</v>
      </c>
      <c r="O167" s="5">
        <v>0</v>
      </c>
      <c r="P167" s="5">
        <f>ROUND(Source!DJ153,O167)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205</v>
      </c>
      <c r="F168" s="5">
        <f>ROUND(Source!S153,O168)</f>
        <v>2030</v>
      </c>
      <c r="G168" s="5" t="s">
        <v>89</v>
      </c>
      <c r="H168" s="5" t="s">
        <v>90</v>
      </c>
      <c r="I168" s="5"/>
      <c r="J168" s="5"/>
      <c r="K168" s="5">
        <v>205</v>
      </c>
      <c r="L168" s="5">
        <v>14</v>
      </c>
      <c r="M168" s="5">
        <v>3</v>
      </c>
      <c r="N168" s="5" t="s">
        <v>3</v>
      </c>
      <c r="O168" s="5">
        <v>0</v>
      </c>
      <c r="P168" s="5">
        <f>ROUND(Source!DK153,O168)</f>
        <v>103392</v>
      </c>
      <c r="Q168" s="5"/>
      <c r="R168" s="5"/>
      <c r="S168" s="5"/>
      <c r="T168" s="5"/>
      <c r="U168" s="5"/>
      <c r="V168" s="5"/>
      <c r="W168" s="5">
        <v>2030.0700000000002</v>
      </c>
      <c r="X168" s="5">
        <v>1</v>
      </c>
      <c r="Y168" s="5">
        <v>2030.0700000000002</v>
      </c>
      <c r="Z168" s="5">
        <v>103392</v>
      </c>
      <c r="AA168" s="5">
        <v>1</v>
      </c>
      <c r="AB168" s="5">
        <v>103392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232</v>
      </c>
      <c r="F169" s="5">
        <f>ROUND(Source!BC153,O169)</f>
        <v>0</v>
      </c>
      <c r="G169" s="5" t="s">
        <v>91</v>
      </c>
      <c r="H169" s="5" t="s">
        <v>92</v>
      </c>
      <c r="I169" s="5"/>
      <c r="J169" s="5"/>
      <c r="K169" s="5">
        <v>232</v>
      </c>
      <c r="L169" s="5">
        <v>15</v>
      </c>
      <c r="M169" s="5">
        <v>3</v>
      </c>
      <c r="N169" s="5" t="s">
        <v>3</v>
      </c>
      <c r="O169" s="5">
        <v>0</v>
      </c>
      <c r="P169" s="5">
        <f>ROUND(Source!EU153,O169)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214</v>
      </c>
      <c r="F170" s="5">
        <f>ROUND(Source!AS153,O170)</f>
        <v>0</v>
      </c>
      <c r="G170" s="5" t="s">
        <v>93</v>
      </c>
      <c r="H170" s="5" t="s">
        <v>94</v>
      </c>
      <c r="I170" s="5"/>
      <c r="J170" s="5"/>
      <c r="K170" s="5">
        <v>214</v>
      </c>
      <c r="L170" s="5">
        <v>16</v>
      </c>
      <c r="M170" s="5">
        <v>3</v>
      </c>
      <c r="N170" s="5" t="s">
        <v>3</v>
      </c>
      <c r="O170" s="5">
        <v>0</v>
      </c>
      <c r="P170" s="5">
        <f>ROUND(Source!EK153,O170)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215</v>
      </c>
      <c r="F171" s="5">
        <f>ROUND(Source!AT153,O171)</f>
        <v>0</v>
      </c>
      <c r="G171" s="5" t="s">
        <v>95</v>
      </c>
      <c r="H171" s="5" t="s">
        <v>96</v>
      </c>
      <c r="I171" s="5"/>
      <c r="J171" s="5"/>
      <c r="K171" s="5">
        <v>215</v>
      </c>
      <c r="L171" s="5">
        <v>17</v>
      </c>
      <c r="M171" s="5">
        <v>3</v>
      </c>
      <c r="N171" s="5" t="s">
        <v>3</v>
      </c>
      <c r="O171" s="5">
        <v>0</v>
      </c>
      <c r="P171" s="5">
        <f>ROUND(Source!EL153,O171)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217</v>
      </c>
      <c r="F172" s="5">
        <f>ROUND(Source!AU153,O172)</f>
        <v>4263</v>
      </c>
      <c r="G172" s="5" t="s">
        <v>97</v>
      </c>
      <c r="H172" s="5" t="s">
        <v>98</v>
      </c>
      <c r="I172" s="5"/>
      <c r="J172" s="5"/>
      <c r="K172" s="5">
        <v>217</v>
      </c>
      <c r="L172" s="5">
        <v>18</v>
      </c>
      <c r="M172" s="5">
        <v>3</v>
      </c>
      <c r="N172" s="5" t="s">
        <v>3</v>
      </c>
      <c r="O172" s="5">
        <v>0</v>
      </c>
      <c r="P172" s="5">
        <f>ROUND(Source!EM153,O172)</f>
        <v>217125</v>
      </c>
      <c r="Q172" s="5"/>
      <c r="R172" s="5"/>
      <c r="S172" s="5"/>
      <c r="T172" s="5"/>
      <c r="U172" s="5"/>
      <c r="V172" s="5"/>
      <c r="W172" s="5">
        <v>4263.17</v>
      </c>
      <c r="X172" s="5">
        <v>1</v>
      </c>
      <c r="Y172" s="5">
        <v>4263.17</v>
      </c>
      <c r="Z172" s="5">
        <v>217125</v>
      </c>
      <c r="AA172" s="5">
        <v>1</v>
      </c>
      <c r="AB172" s="5">
        <v>217125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230</v>
      </c>
      <c r="F173" s="5">
        <f>ROUND(Source!BA153,O173)</f>
        <v>0</v>
      </c>
      <c r="G173" s="5" t="s">
        <v>99</v>
      </c>
      <c r="H173" s="5" t="s">
        <v>100</v>
      </c>
      <c r="I173" s="5"/>
      <c r="J173" s="5"/>
      <c r="K173" s="5">
        <v>230</v>
      </c>
      <c r="L173" s="5">
        <v>19</v>
      </c>
      <c r="M173" s="5">
        <v>3</v>
      </c>
      <c r="N173" s="5" t="s">
        <v>3</v>
      </c>
      <c r="O173" s="5">
        <v>0</v>
      </c>
      <c r="P173" s="5">
        <f>ROUND(Source!ES153,O173)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206</v>
      </c>
      <c r="F174" s="5">
        <f>ROUND(Source!T153,O174)</f>
        <v>0</v>
      </c>
      <c r="G174" s="5" t="s">
        <v>101</v>
      </c>
      <c r="H174" s="5" t="s">
        <v>102</v>
      </c>
      <c r="I174" s="5"/>
      <c r="J174" s="5"/>
      <c r="K174" s="5">
        <v>206</v>
      </c>
      <c r="L174" s="5">
        <v>20</v>
      </c>
      <c r="M174" s="5">
        <v>3</v>
      </c>
      <c r="N174" s="5" t="s">
        <v>3</v>
      </c>
      <c r="O174" s="5">
        <v>0</v>
      </c>
      <c r="P174" s="5">
        <f>ROUND(Source!DL153,O174)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207</v>
      </c>
      <c r="F175" s="5">
        <f>ROUND(Source!U153,O175)</f>
        <v>165.2780784</v>
      </c>
      <c r="G175" s="5" t="s">
        <v>103</v>
      </c>
      <c r="H175" s="5" t="s">
        <v>104</v>
      </c>
      <c r="I175" s="5"/>
      <c r="J175" s="5"/>
      <c r="K175" s="5">
        <v>207</v>
      </c>
      <c r="L175" s="5">
        <v>21</v>
      </c>
      <c r="M175" s="5">
        <v>3</v>
      </c>
      <c r="N175" s="5" t="s">
        <v>3</v>
      </c>
      <c r="O175" s="5">
        <v>7</v>
      </c>
      <c r="P175" s="5">
        <f>ROUND(Source!DM153,O175)</f>
        <v>165.2780784</v>
      </c>
      <c r="Q175" s="5"/>
      <c r="R175" s="5"/>
      <c r="S175" s="5"/>
      <c r="T175" s="5"/>
      <c r="U175" s="5"/>
      <c r="V175" s="5"/>
      <c r="W175" s="5">
        <v>165.2780784</v>
      </c>
      <c r="X175" s="5">
        <v>1</v>
      </c>
      <c r="Y175" s="5">
        <v>165.2780784</v>
      </c>
      <c r="Z175" s="5">
        <v>165.2780784</v>
      </c>
      <c r="AA175" s="5">
        <v>1</v>
      </c>
      <c r="AB175" s="5">
        <v>165.2780784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208</v>
      </c>
      <c r="F176" s="5">
        <f>ROUND(Source!V153,O176)</f>
        <v>0</v>
      </c>
      <c r="G176" s="5" t="s">
        <v>105</v>
      </c>
      <c r="H176" s="5" t="s">
        <v>106</v>
      </c>
      <c r="I176" s="5"/>
      <c r="J176" s="5"/>
      <c r="K176" s="5">
        <v>208</v>
      </c>
      <c r="L176" s="5">
        <v>22</v>
      </c>
      <c r="M176" s="5">
        <v>3</v>
      </c>
      <c r="N176" s="5" t="s">
        <v>3</v>
      </c>
      <c r="O176" s="5">
        <v>7</v>
      </c>
      <c r="P176" s="5">
        <f>ROUND(Source!DN153,O176)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209</v>
      </c>
      <c r="F177" s="5">
        <f>ROUND(Source!W153,O177)</f>
        <v>0</v>
      </c>
      <c r="G177" s="5" t="s">
        <v>107</v>
      </c>
      <c r="H177" s="5" t="s">
        <v>108</v>
      </c>
      <c r="I177" s="5"/>
      <c r="J177" s="5"/>
      <c r="K177" s="5">
        <v>209</v>
      </c>
      <c r="L177" s="5">
        <v>23</v>
      </c>
      <c r="M177" s="5">
        <v>3</v>
      </c>
      <c r="N177" s="5" t="s">
        <v>3</v>
      </c>
      <c r="O177" s="5">
        <v>0</v>
      </c>
      <c r="P177" s="5">
        <f>ROUND(Source!DO153,O177)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233</v>
      </c>
      <c r="F178" s="5">
        <f>ROUND(Source!BD153,O178)</f>
        <v>0</v>
      </c>
      <c r="G178" s="5" t="s">
        <v>109</v>
      </c>
      <c r="H178" s="5" t="s">
        <v>110</v>
      </c>
      <c r="I178" s="5"/>
      <c r="J178" s="5"/>
      <c r="K178" s="5">
        <v>233</v>
      </c>
      <c r="L178" s="5">
        <v>24</v>
      </c>
      <c r="M178" s="5">
        <v>3</v>
      </c>
      <c r="N178" s="5" t="s">
        <v>3</v>
      </c>
      <c r="O178" s="5">
        <v>0</v>
      </c>
      <c r="P178" s="5">
        <f>ROUND(Source!EV153,O178)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210</v>
      </c>
      <c r="F179" s="5">
        <f>ROUND(Source!X153,O179)</f>
        <v>1502</v>
      </c>
      <c r="G179" s="5" t="s">
        <v>111</v>
      </c>
      <c r="H179" s="5" t="s">
        <v>112</v>
      </c>
      <c r="I179" s="5"/>
      <c r="J179" s="5"/>
      <c r="K179" s="5">
        <v>210</v>
      </c>
      <c r="L179" s="5">
        <v>25</v>
      </c>
      <c r="M179" s="5">
        <v>3</v>
      </c>
      <c r="N179" s="5" t="s">
        <v>3</v>
      </c>
      <c r="O179" s="5">
        <v>0</v>
      </c>
      <c r="P179" s="5">
        <f>ROUND(Source!DP153,O179)</f>
        <v>76511</v>
      </c>
      <c r="Q179" s="5"/>
      <c r="R179" s="5"/>
      <c r="S179" s="5"/>
      <c r="T179" s="5"/>
      <c r="U179" s="5"/>
      <c r="V179" s="5"/>
      <c r="W179" s="5">
        <v>1502.26</v>
      </c>
      <c r="X179" s="5">
        <v>1</v>
      </c>
      <c r="Y179" s="5">
        <v>1502.26</v>
      </c>
      <c r="Z179" s="5">
        <v>76511</v>
      </c>
      <c r="AA179" s="5">
        <v>1</v>
      </c>
      <c r="AB179" s="5">
        <v>76511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211</v>
      </c>
      <c r="F180" s="5">
        <f>ROUND(Source!Y153,O180)</f>
        <v>732</v>
      </c>
      <c r="G180" s="5" t="s">
        <v>113</v>
      </c>
      <c r="H180" s="5" t="s">
        <v>114</v>
      </c>
      <c r="I180" s="5"/>
      <c r="J180" s="5"/>
      <c r="K180" s="5">
        <v>211</v>
      </c>
      <c r="L180" s="5">
        <v>26</v>
      </c>
      <c r="M180" s="5">
        <v>3</v>
      </c>
      <c r="N180" s="5" t="s">
        <v>3</v>
      </c>
      <c r="O180" s="5">
        <v>0</v>
      </c>
      <c r="P180" s="5">
        <f>ROUND(Source!DQ153,O180)</f>
        <v>37222</v>
      </c>
      <c r="Q180" s="5"/>
      <c r="R180" s="5"/>
      <c r="S180" s="5"/>
      <c r="T180" s="5"/>
      <c r="U180" s="5"/>
      <c r="V180" s="5"/>
      <c r="W180" s="5">
        <v>730.84</v>
      </c>
      <c r="X180" s="5">
        <v>1</v>
      </c>
      <c r="Y180" s="5">
        <v>730.84</v>
      </c>
      <c r="Z180" s="5">
        <v>37222</v>
      </c>
      <c r="AA180" s="5">
        <v>1</v>
      </c>
      <c r="AB180" s="5">
        <v>37222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224</v>
      </c>
      <c r="F181" s="5">
        <f>ROUND(Source!AR153,O181)</f>
        <v>4263</v>
      </c>
      <c r="G181" s="5" t="s">
        <v>115</v>
      </c>
      <c r="H181" s="5" t="s">
        <v>116</v>
      </c>
      <c r="I181" s="5"/>
      <c r="J181" s="5"/>
      <c r="K181" s="5">
        <v>224</v>
      </c>
      <c r="L181" s="5">
        <v>27</v>
      </c>
      <c r="M181" s="5">
        <v>3</v>
      </c>
      <c r="N181" s="5" t="s">
        <v>3</v>
      </c>
      <c r="O181" s="5">
        <v>0</v>
      </c>
      <c r="P181" s="5">
        <f>ROUND(Source!EJ153,O181)</f>
        <v>217125</v>
      </c>
      <c r="Q181" s="5"/>
      <c r="R181" s="5"/>
      <c r="S181" s="5"/>
      <c r="T181" s="5"/>
      <c r="U181" s="5"/>
      <c r="V181" s="5"/>
      <c r="W181" s="5">
        <v>4263.17</v>
      </c>
      <c r="X181" s="5">
        <v>1</v>
      </c>
      <c r="Y181" s="5">
        <v>4263.17</v>
      </c>
      <c r="Z181" s="5">
        <v>217125</v>
      </c>
      <c r="AA181" s="5">
        <v>1</v>
      </c>
      <c r="AB181" s="5">
        <v>217125</v>
      </c>
    </row>
    <row r="183" spans="1:206" x14ac:dyDescent="0.2">
      <c r="A183" s="3">
        <v>51</v>
      </c>
      <c r="B183" s="3">
        <f>B12</f>
        <v>241</v>
      </c>
      <c r="C183" s="3">
        <f>A12</f>
        <v>1</v>
      </c>
      <c r="D183" s="3">
        <f>ROW(A12)</f>
        <v>12</v>
      </c>
      <c r="E183" s="3"/>
      <c r="F183" s="3" t="str">
        <f>IF(F12&lt;&gt;"",F12,"")</f>
        <v>09-03-03  ПНР Решения по телемеханизации</v>
      </c>
      <c r="G183" s="3" t="str">
        <f>IF(G12&lt;&gt;"",G12,"")</f>
        <v>09-03-03  ПНР Решения по телемеханизации (ОК)+</v>
      </c>
      <c r="H183" s="3">
        <v>0</v>
      </c>
      <c r="I183" s="3"/>
      <c r="J183" s="3"/>
      <c r="K183" s="3"/>
      <c r="L183" s="3"/>
      <c r="M183" s="3"/>
      <c r="N183" s="3"/>
      <c r="O183" s="3">
        <f t="shared" ref="O183:T183" si="99">ROUND(O153,0)</f>
        <v>2030</v>
      </c>
      <c r="P183" s="3">
        <f t="shared" si="99"/>
        <v>0</v>
      </c>
      <c r="Q183" s="3">
        <f t="shared" si="99"/>
        <v>0</v>
      </c>
      <c r="R183" s="3">
        <f t="shared" si="99"/>
        <v>0</v>
      </c>
      <c r="S183" s="3">
        <f t="shared" si="99"/>
        <v>2030</v>
      </c>
      <c r="T183" s="3">
        <f t="shared" si="99"/>
        <v>0</v>
      </c>
      <c r="U183" s="3">
        <f>U153</f>
        <v>165.2780784</v>
      </c>
      <c r="V183" s="3">
        <f>V153</f>
        <v>0</v>
      </c>
      <c r="W183" s="3">
        <f>ROUND(W153,0)</f>
        <v>0</v>
      </c>
      <c r="X183" s="3">
        <f>ROUND(X153,0)</f>
        <v>1502</v>
      </c>
      <c r="Y183" s="3">
        <f>ROUND(Y153,0)</f>
        <v>732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>
        <f t="shared" ref="AO183:BD183" si="100">ROUND(AO153,0)</f>
        <v>0</v>
      </c>
      <c r="AP183" s="3">
        <f t="shared" si="100"/>
        <v>0</v>
      </c>
      <c r="AQ183" s="3">
        <f t="shared" si="100"/>
        <v>0</v>
      </c>
      <c r="AR183" s="3">
        <f t="shared" si="100"/>
        <v>4263</v>
      </c>
      <c r="AS183" s="3">
        <f t="shared" si="100"/>
        <v>0</v>
      </c>
      <c r="AT183" s="3">
        <f t="shared" si="100"/>
        <v>0</v>
      </c>
      <c r="AU183" s="3">
        <f t="shared" si="100"/>
        <v>4263</v>
      </c>
      <c r="AV183" s="3">
        <f t="shared" si="100"/>
        <v>0</v>
      </c>
      <c r="AW183" s="3">
        <f t="shared" si="100"/>
        <v>0</v>
      </c>
      <c r="AX183" s="3">
        <f t="shared" si="100"/>
        <v>0</v>
      </c>
      <c r="AY183" s="3">
        <f t="shared" si="100"/>
        <v>0</v>
      </c>
      <c r="AZ183" s="3">
        <f t="shared" si="100"/>
        <v>0</v>
      </c>
      <c r="BA183" s="3">
        <f t="shared" si="100"/>
        <v>0</v>
      </c>
      <c r="BB183" s="3">
        <f t="shared" si="100"/>
        <v>0</v>
      </c>
      <c r="BC183" s="3">
        <f t="shared" si="100"/>
        <v>0</v>
      </c>
      <c r="BD183" s="3">
        <f t="shared" si="100"/>
        <v>0</v>
      </c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4">
        <f t="shared" ref="DG183:DL183" si="101">ROUND(DG153,0)</f>
        <v>103392</v>
      </c>
      <c r="DH183" s="4">
        <f t="shared" si="101"/>
        <v>0</v>
      </c>
      <c r="DI183" s="4">
        <f t="shared" si="101"/>
        <v>0</v>
      </c>
      <c r="DJ183" s="4">
        <f t="shared" si="101"/>
        <v>0</v>
      </c>
      <c r="DK183" s="4">
        <f t="shared" si="101"/>
        <v>103392</v>
      </c>
      <c r="DL183" s="4">
        <f t="shared" si="101"/>
        <v>0</v>
      </c>
      <c r="DM183" s="4">
        <f>DM153</f>
        <v>165.2780784</v>
      </c>
      <c r="DN183" s="4">
        <f>DN153</f>
        <v>0</v>
      </c>
      <c r="DO183" s="4">
        <f>ROUND(DO153,0)</f>
        <v>0</v>
      </c>
      <c r="DP183" s="4">
        <f>ROUND(DP153,0)</f>
        <v>76511</v>
      </c>
      <c r="DQ183" s="4">
        <f>ROUND(DQ153,0)</f>
        <v>37222</v>
      </c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>
        <f t="shared" ref="EG183:EV183" si="102">ROUND(EG153,0)</f>
        <v>0</v>
      </c>
      <c r="EH183" s="4">
        <f t="shared" si="102"/>
        <v>0</v>
      </c>
      <c r="EI183" s="4">
        <f t="shared" si="102"/>
        <v>0</v>
      </c>
      <c r="EJ183" s="4">
        <f t="shared" si="102"/>
        <v>217125</v>
      </c>
      <c r="EK183" s="4">
        <f t="shared" si="102"/>
        <v>0</v>
      </c>
      <c r="EL183" s="4">
        <f t="shared" si="102"/>
        <v>0</v>
      </c>
      <c r="EM183" s="4">
        <f t="shared" si="102"/>
        <v>217125</v>
      </c>
      <c r="EN183" s="4">
        <f t="shared" si="102"/>
        <v>0</v>
      </c>
      <c r="EO183" s="4">
        <f t="shared" si="102"/>
        <v>0</v>
      </c>
      <c r="EP183" s="4">
        <f t="shared" si="102"/>
        <v>0</v>
      </c>
      <c r="EQ183" s="4">
        <f t="shared" si="102"/>
        <v>0</v>
      </c>
      <c r="ER183" s="4">
        <f t="shared" si="102"/>
        <v>0</v>
      </c>
      <c r="ES183" s="4">
        <f t="shared" si="102"/>
        <v>0</v>
      </c>
      <c r="ET183" s="4">
        <f t="shared" si="102"/>
        <v>0</v>
      </c>
      <c r="EU183" s="4">
        <f t="shared" si="102"/>
        <v>0</v>
      </c>
      <c r="EV183" s="4">
        <f t="shared" si="102"/>
        <v>0</v>
      </c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201</v>
      </c>
      <c r="F185" s="5">
        <f>ROUND(Source!O183,O185)</f>
        <v>2030</v>
      </c>
      <c r="G185" s="5" t="s">
        <v>63</v>
      </c>
      <c r="H185" s="5" t="s">
        <v>64</v>
      </c>
      <c r="I185" s="5"/>
      <c r="J185" s="5"/>
      <c r="K185" s="5">
        <v>201</v>
      </c>
      <c r="L185" s="5">
        <v>1</v>
      </c>
      <c r="M185" s="5">
        <v>3</v>
      </c>
      <c r="N185" s="5" t="s">
        <v>3</v>
      </c>
      <c r="O185" s="5">
        <v>0</v>
      </c>
      <c r="P185" s="5">
        <f>ROUND(Source!DG183,O185)</f>
        <v>103392</v>
      </c>
      <c r="Q185" s="5"/>
      <c r="R185" s="5"/>
      <c r="S185" s="5"/>
      <c r="T185" s="5"/>
      <c r="U185" s="5"/>
      <c r="V185" s="5"/>
      <c r="W185" s="5">
        <v>2030.0700000000002</v>
      </c>
      <c r="X185" s="5">
        <v>1</v>
      </c>
      <c r="Y185" s="5">
        <v>2030.0700000000002</v>
      </c>
      <c r="Z185" s="5">
        <v>103392</v>
      </c>
      <c r="AA185" s="5">
        <v>1</v>
      </c>
      <c r="AB185" s="5">
        <v>103392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202</v>
      </c>
      <c r="F186" s="5">
        <f>ROUND(Source!P183,O186)</f>
        <v>0</v>
      </c>
      <c r="G186" s="5" t="s">
        <v>65</v>
      </c>
      <c r="H186" s="5" t="s">
        <v>66</v>
      </c>
      <c r="I186" s="5"/>
      <c r="J186" s="5"/>
      <c r="K186" s="5">
        <v>202</v>
      </c>
      <c r="L186" s="5">
        <v>2</v>
      </c>
      <c r="M186" s="5">
        <v>3</v>
      </c>
      <c r="N186" s="5" t="s">
        <v>3</v>
      </c>
      <c r="O186" s="5">
        <v>0</v>
      </c>
      <c r="P186" s="5">
        <f>ROUND(Source!DH183,O186)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222</v>
      </c>
      <c r="F187" s="5">
        <f>ROUND(Source!AO183,O187)</f>
        <v>0</v>
      </c>
      <c r="G187" s="5" t="s">
        <v>67</v>
      </c>
      <c r="H187" s="5" t="s">
        <v>68</v>
      </c>
      <c r="I187" s="5"/>
      <c r="J187" s="5"/>
      <c r="K187" s="5">
        <v>222</v>
      </c>
      <c r="L187" s="5">
        <v>3</v>
      </c>
      <c r="M187" s="5">
        <v>3</v>
      </c>
      <c r="N187" s="5" t="s">
        <v>3</v>
      </c>
      <c r="O187" s="5">
        <v>0</v>
      </c>
      <c r="P187" s="5">
        <f>ROUND(Source!EG183,O187)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225</v>
      </c>
      <c r="F188" s="5">
        <f>ROUND(Source!AV183,O188)</f>
        <v>0</v>
      </c>
      <c r="G188" s="5" t="s">
        <v>69</v>
      </c>
      <c r="H188" s="5" t="s">
        <v>70</v>
      </c>
      <c r="I188" s="5"/>
      <c r="J188" s="5"/>
      <c r="K188" s="5">
        <v>225</v>
      </c>
      <c r="L188" s="5">
        <v>4</v>
      </c>
      <c r="M188" s="5">
        <v>3</v>
      </c>
      <c r="N188" s="5" t="s">
        <v>3</v>
      </c>
      <c r="O188" s="5">
        <v>0</v>
      </c>
      <c r="P188" s="5">
        <f>ROUND(Source!EN183,O188)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226</v>
      </c>
      <c r="F189" s="5">
        <f>ROUND(Source!AW183,O189)</f>
        <v>0</v>
      </c>
      <c r="G189" s="5" t="s">
        <v>71</v>
      </c>
      <c r="H189" s="5" t="s">
        <v>72</v>
      </c>
      <c r="I189" s="5"/>
      <c r="J189" s="5"/>
      <c r="K189" s="5">
        <v>226</v>
      </c>
      <c r="L189" s="5">
        <v>5</v>
      </c>
      <c r="M189" s="5">
        <v>3</v>
      </c>
      <c r="N189" s="5" t="s">
        <v>3</v>
      </c>
      <c r="O189" s="5">
        <v>0</v>
      </c>
      <c r="P189" s="5">
        <f>ROUND(Source!EO183,O189)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227</v>
      </c>
      <c r="F190" s="5">
        <f>ROUND(Source!AX183,O190)</f>
        <v>0</v>
      </c>
      <c r="G190" s="5" t="s">
        <v>73</v>
      </c>
      <c r="H190" s="5" t="s">
        <v>74</v>
      </c>
      <c r="I190" s="5"/>
      <c r="J190" s="5"/>
      <c r="K190" s="5">
        <v>227</v>
      </c>
      <c r="L190" s="5">
        <v>6</v>
      </c>
      <c r="M190" s="5">
        <v>3</v>
      </c>
      <c r="N190" s="5" t="s">
        <v>3</v>
      </c>
      <c r="O190" s="5">
        <v>0</v>
      </c>
      <c r="P190" s="5">
        <f>ROUND(Source!EP183,O190)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228</v>
      </c>
      <c r="F191" s="5">
        <f>ROUND(Source!AY183,O191)</f>
        <v>0</v>
      </c>
      <c r="G191" s="5" t="s">
        <v>75</v>
      </c>
      <c r="H191" s="5" t="s">
        <v>76</v>
      </c>
      <c r="I191" s="5"/>
      <c r="J191" s="5"/>
      <c r="K191" s="5">
        <v>228</v>
      </c>
      <c r="L191" s="5">
        <v>7</v>
      </c>
      <c r="M191" s="5">
        <v>3</v>
      </c>
      <c r="N191" s="5" t="s">
        <v>3</v>
      </c>
      <c r="O191" s="5">
        <v>0</v>
      </c>
      <c r="P191" s="5">
        <f>ROUND(Source!EQ183,O191)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216</v>
      </c>
      <c r="F192" s="5">
        <f>ROUND(Source!AP183,O192)</f>
        <v>0</v>
      </c>
      <c r="G192" s="5" t="s">
        <v>77</v>
      </c>
      <c r="H192" s="5" t="s">
        <v>78</v>
      </c>
      <c r="I192" s="5"/>
      <c r="J192" s="5"/>
      <c r="K192" s="5">
        <v>216</v>
      </c>
      <c r="L192" s="5">
        <v>8</v>
      </c>
      <c r="M192" s="5">
        <v>3</v>
      </c>
      <c r="N192" s="5" t="s">
        <v>3</v>
      </c>
      <c r="O192" s="5">
        <v>0</v>
      </c>
      <c r="P192" s="5">
        <f>ROUND(Source!EH183,O192)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223</v>
      </c>
      <c r="F193" s="5">
        <f>ROUND(Source!AQ183,O193)</f>
        <v>0</v>
      </c>
      <c r="G193" s="5" t="s">
        <v>79</v>
      </c>
      <c r="H193" s="5" t="s">
        <v>80</v>
      </c>
      <c r="I193" s="5"/>
      <c r="J193" s="5"/>
      <c r="K193" s="5">
        <v>223</v>
      </c>
      <c r="L193" s="5">
        <v>9</v>
      </c>
      <c r="M193" s="5">
        <v>3</v>
      </c>
      <c r="N193" s="5" t="s">
        <v>3</v>
      </c>
      <c r="O193" s="5">
        <v>0</v>
      </c>
      <c r="P193" s="5">
        <f>ROUND(Source!EI183,O193)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229</v>
      </c>
      <c r="F194" s="5">
        <f>ROUND(Source!AZ183,O194)</f>
        <v>0</v>
      </c>
      <c r="G194" s="5" t="s">
        <v>81</v>
      </c>
      <c r="H194" s="5" t="s">
        <v>82</v>
      </c>
      <c r="I194" s="5"/>
      <c r="J194" s="5"/>
      <c r="K194" s="5">
        <v>229</v>
      </c>
      <c r="L194" s="5">
        <v>10</v>
      </c>
      <c r="M194" s="5">
        <v>3</v>
      </c>
      <c r="N194" s="5" t="s">
        <v>3</v>
      </c>
      <c r="O194" s="5">
        <v>0</v>
      </c>
      <c r="P194" s="5">
        <f>ROUND(Source!ER183,O194)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203</v>
      </c>
      <c r="F195" s="5">
        <f>ROUND(Source!Q183,O195)</f>
        <v>0</v>
      </c>
      <c r="G195" s="5" t="s">
        <v>83</v>
      </c>
      <c r="H195" s="5" t="s">
        <v>84</v>
      </c>
      <c r="I195" s="5"/>
      <c r="J195" s="5"/>
      <c r="K195" s="5">
        <v>203</v>
      </c>
      <c r="L195" s="5">
        <v>11</v>
      </c>
      <c r="M195" s="5">
        <v>3</v>
      </c>
      <c r="N195" s="5" t="s">
        <v>3</v>
      </c>
      <c r="O195" s="5">
        <v>0</v>
      </c>
      <c r="P195" s="5">
        <f>ROUND(Source!DI183,O195)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231</v>
      </c>
      <c r="F196" s="5">
        <f>ROUND(Source!BB183,O196)</f>
        <v>0</v>
      </c>
      <c r="G196" s="5" t="s">
        <v>85</v>
      </c>
      <c r="H196" s="5" t="s">
        <v>86</v>
      </c>
      <c r="I196" s="5"/>
      <c r="J196" s="5"/>
      <c r="K196" s="5">
        <v>231</v>
      </c>
      <c r="L196" s="5">
        <v>12</v>
      </c>
      <c r="M196" s="5">
        <v>3</v>
      </c>
      <c r="N196" s="5" t="s">
        <v>3</v>
      </c>
      <c r="O196" s="5">
        <v>0</v>
      </c>
      <c r="P196" s="5">
        <f>ROUND(Source!ET183,O196)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204</v>
      </c>
      <c r="F197" s="5">
        <f>ROUND(Source!R183,O197)</f>
        <v>0</v>
      </c>
      <c r="G197" s="5" t="s">
        <v>87</v>
      </c>
      <c r="H197" s="5" t="s">
        <v>88</v>
      </c>
      <c r="I197" s="5"/>
      <c r="J197" s="5"/>
      <c r="K197" s="5">
        <v>204</v>
      </c>
      <c r="L197" s="5">
        <v>13</v>
      </c>
      <c r="M197" s="5">
        <v>3</v>
      </c>
      <c r="N197" s="5" t="s">
        <v>3</v>
      </c>
      <c r="O197" s="5">
        <v>0</v>
      </c>
      <c r="P197" s="5">
        <f>ROUND(Source!DJ183,O197)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205</v>
      </c>
      <c r="F198" s="5">
        <f>ROUND(Source!S183,O198)</f>
        <v>2030</v>
      </c>
      <c r="G198" s="5" t="s">
        <v>89</v>
      </c>
      <c r="H198" s="5" t="s">
        <v>90</v>
      </c>
      <c r="I198" s="5"/>
      <c r="J198" s="5"/>
      <c r="K198" s="5">
        <v>205</v>
      </c>
      <c r="L198" s="5">
        <v>14</v>
      </c>
      <c r="M198" s="5">
        <v>3</v>
      </c>
      <c r="N198" s="5" t="s">
        <v>3</v>
      </c>
      <c r="O198" s="5">
        <v>0</v>
      </c>
      <c r="P198" s="5">
        <f>ROUND(Source!DK183,O198)</f>
        <v>103392</v>
      </c>
      <c r="Q198" s="5"/>
      <c r="R198" s="5"/>
      <c r="S198" s="5"/>
      <c r="T198" s="5"/>
      <c r="U198" s="5"/>
      <c r="V198" s="5"/>
      <c r="W198" s="5">
        <v>2030.0700000000002</v>
      </c>
      <c r="X198" s="5">
        <v>1</v>
      </c>
      <c r="Y198" s="5">
        <v>2030.0700000000002</v>
      </c>
      <c r="Z198" s="5">
        <v>103392</v>
      </c>
      <c r="AA198" s="5">
        <v>1</v>
      </c>
      <c r="AB198" s="5">
        <v>103392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232</v>
      </c>
      <c r="F199" s="5">
        <f>ROUND(Source!BC183,O199)</f>
        <v>0</v>
      </c>
      <c r="G199" s="5" t="s">
        <v>91</v>
      </c>
      <c r="H199" s="5" t="s">
        <v>92</v>
      </c>
      <c r="I199" s="5"/>
      <c r="J199" s="5"/>
      <c r="K199" s="5">
        <v>232</v>
      </c>
      <c r="L199" s="5">
        <v>15</v>
      </c>
      <c r="M199" s="5">
        <v>3</v>
      </c>
      <c r="N199" s="5" t="s">
        <v>3</v>
      </c>
      <c r="O199" s="5">
        <v>0</v>
      </c>
      <c r="P199" s="5">
        <f>ROUND(Source!EU183,O199)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214</v>
      </c>
      <c r="F200" s="5">
        <f>ROUND(Source!AS183,O200)</f>
        <v>0</v>
      </c>
      <c r="G200" s="5" t="s">
        <v>93</v>
      </c>
      <c r="H200" s="5" t="s">
        <v>94</v>
      </c>
      <c r="I200" s="5"/>
      <c r="J200" s="5"/>
      <c r="K200" s="5">
        <v>214</v>
      </c>
      <c r="L200" s="5">
        <v>16</v>
      </c>
      <c r="M200" s="5">
        <v>3</v>
      </c>
      <c r="N200" s="5" t="s">
        <v>3</v>
      </c>
      <c r="O200" s="5">
        <v>0</v>
      </c>
      <c r="P200" s="5">
        <f>ROUND(Source!EK183,O200)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215</v>
      </c>
      <c r="F201" s="5">
        <f>ROUND(Source!AT183,O201)</f>
        <v>0</v>
      </c>
      <c r="G201" s="5" t="s">
        <v>95</v>
      </c>
      <c r="H201" s="5" t="s">
        <v>96</v>
      </c>
      <c r="I201" s="5"/>
      <c r="J201" s="5"/>
      <c r="K201" s="5">
        <v>215</v>
      </c>
      <c r="L201" s="5">
        <v>17</v>
      </c>
      <c r="M201" s="5">
        <v>3</v>
      </c>
      <c r="N201" s="5" t="s">
        <v>3</v>
      </c>
      <c r="O201" s="5">
        <v>0</v>
      </c>
      <c r="P201" s="5">
        <f>ROUND(Source!EL183,O201)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217</v>
      </c>
      <c r="F202" s="5">
        <f>ROUND(Source!AU183,O202)</f>
        <v>4263</v>
      </c>
      <c r="G202" s="5" t="s">
        <v>97</v>
      </c>
      <c r="H202" s="5" t="s">
        <v>98</v>
      </c>
      <c r="I202" s="5"/>
      <c r="J202" s="5"/>
      <c r="K202" s="5">
        <v>217</v>
      </c>
      <c r="L202" s="5">
        <v>18</v>
      </c>
      <c r="M202" s="5">
        <v>3</v>
      </c>
      <c r="N202" s="5" t="s">
        <v>3</v>
      </c>
      <c r="O202" s="5">
        <v>0</v>
      </c>
      <c r="P202" s="5">
        <f>ROUND(Source!EM183,O202)</f>
        <v>217125</v>
      </c>
      <c r="Q202" s="5"/>
      <c r="R202" s="5"/>
      <c r="S202" s="5"/>
      <c r="T202" s="5"/>
      <c r="U202" s="5"/>
      <c r="V202" s="5"/>
      <c r="W202" s="5">
        <v>4263.17</v>
      </c>
      <c r="X202" s="5">
        <v>1</v>
      </c>
      <c r="Y202" s="5">
        <v>4263.17</v>
      </c>
      <c r="Z202" s="5">
        <v>217125</v>
      </c>
      <c r="AA202" s="5">
        <v>1</v>
      </c>
      <c r="AB202" s="5">
        <v>217125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230</v>
      </c>
      <c r="F203" s="5">
        <f>ROUND(Source!BA183,O203)</f>
        <v>0</v>
      </c>
      <c r="G203" s="5" t="s">
        <v>99</v>
      </c>
      <c r="H203" s="5" t="s">
        <v>100</v>
      </c>
      <c r="I203" s="5"/>
      <c r="J203" s="5"/>
      <c r="K203" s="5">
        <v>230</v>
      </c>
      <c r="L203" s="5">
        <v>19</v>
      </c>
      <c r="M203" s="5">
        <v>3</v>
      </c>
      <c r="N203" s="5" t="s">
        <v>3</v>
      </c>
      <c r="O203" s="5">
        <v>0</v>
      </c>
      <c r="P203" s="5">
        <f>ROUND(Source!ES183,O203)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206</v>
      </c>
      <c r="F204" s="5">
        <f>ROUND(Source!T183,O204)</f>
        <v>0</v>
      </c>
      <c r="G204" s="5" t="s">
        <v>101</v>
      </c>
      <c r="H204" s="5" t="s">
        <v>102</v>
      </c>
      <c r="I204" s="5"/>
      <c r="J204" s="5"/>
      <c r="K204" s="5">
        <v>206</v>
      </c>
      <c r="L204" s="5">
        <v>20</v>
      </c>
      <c r="M204" s="5">
        <v>3</v>
      </c>
      <c r="N204" s="5" t="s">
        <v>3</v>
      </c>
      <c r="O204" s="5">
        <v>0</v>
      </c>
      <c r="P204" s="5">
        <f>ROUND(Source!DL183,O204)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207</v>
      </c>
      <c r="F205" s="5">
        <f>ROUND(Source!U183,O205)</f>
        <v>165.2780784</v>
      </c>
      <c r="G205" s="5" t="s">
        <v>103</v>
      </c>
      <c r="H205" s="5" t="s">
        <v>104</v>
      </c>
      <c r="I205" s="5"/>
      <c r="J205" s="5"/>
      <c r="K205" s="5">
        <v>207</v>
      </c>
      <c r="L205" s="5">
        <v>21</v>
      </c>
      <c r="M205" s="5">
        <v>3</v>
      </c>
      <c r="N205" s="5" t="s">
        <v>3</v>
      </c>
      <c r="O205" s="5">
        <v>7</v>
      </c>
      <c r="P205" s="5">
        <f>ROUND(Source!DM183,O205)</f>
        <v>165.2780784</v>
      </c>
      <c r="Q205" s="5"/>
      <c r="R205" s="5"/>
      <c r="S205" s="5"/>
      <c r="T205" s="5"/>
      <c r="U205" s="5"/>
      <c r="V205" s="5"/>
      <c r="W205" s="5">
        <v>165.2780784</v>
      </c>
      <c r="X205" s="5">
        <v>1</v>
      </c>
      <c r="Y205" s="5">
        <v>165.2780784</v>
      </c>
      <c r="Z205" s="5">
        <v>165.2780784</v>
      </c>
      <c r="AA205" s="5">
        <v>1</v>
      </c>
      <c r="AB205" s="5">
        <v>165.2780784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208</v>
      </c>
      <c r="F206" s="5">
        <f>ROUND(Source!V183,O206)</f>
        <v>0</v>
      </c>
      <c r="G206" s="5" t="s">
        <v>105</v>
      </c>
      <c r="H206" s="5" t="s">
        <v>106</v>
      </c>
      <c r="I206" s="5"/>
      <c r="J206" s="5"/>
      <c r="K206" s="5">
        <v>208</v>
      </c>
      <c r="L206" s="5">
        <v>22</v>
      </c>
      <c r="M206" s="5">
        <v>3</v>
      </c>
      <c r="N206" s="5" t="s">
        <v>3</v>
      </c>
      <c r="O206" s="5">
        <v>7</v>
      </c>
      <c r="P206" s="5">
        <f>ROUND(Source!DN183,O206)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209</v>
      </c>
      <c r="F207" s="5">
        <f>ROUND(Source!W183,O207)</f>
        <v>0</v>
      </c>
      <c r="G207" s="5" t="s">
        <v>107</v>
      </c>
      <c r="H207" s="5" t="s">
        <v>108</v>
      </c>
      <c r="I207" s="5"/>
      <c r="J207" s="5"/>
      <c r="K207" s="5">
        <v>209</v>
      </c>
      <c r="L207" s="5">
        <v>23</v>
      </c>
      <c r="M207" s="5">
        <v>3</v>
      </c>
      <c r="N207" s="5" t="s">
        <v>3</v>
      </c>
      <c r="O207" s="5">
        <v>0</v>
      </c>
      <c r="P207" s="5">
        <f>ROUND(Source!DO183,O207)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233</v>
      </c>
      <c r="F208" s="5">
        <f>ROUND(Source!BD183,O208)</f>
        <v>0</v>
      </c>
      <c r="G208" s="5" t="s">
        <v>109</v>
      </c>
      <c r="H208" s="5" t="s">
        <v>110</v>
      </c>
      <c r="I208" s="5"/>
      <c r="J208" s="5"/>
      <c r="K208" s="5">
        <v>233</v>
      </c>
      <c r="L208" s="5">
        <v>24</v>
      </c>
      <c r="M208" s="5">
        <v>3</v>
      </c>
      <c r="N208" s="5" t="s">
        <v>3</v>
      </c>
      <c r="O208" s="5">
        <v>0</v>
      </c>
      <c r="P208" s="5">
        <f>ROUND(Source!EV183,O208)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210</v>
      </c>
      <c r="F209" s="5">
        <f>ROUND(Source!X183,O209)</f>
        <v>1502</v>
      </c>
      <c r="G209" s="5" t="s">
        <v>111</v>
      </c>
      <c r="H209" s="5" t="s">
        <v>112</v>
      </c>
      <c r="I209" s="5"/>
      <c r="J209" s="5"/>
      <c r="K209" s="5">
        <v>210</v>
      </c>
      <c r="L209" s="5">
        <v>25</v>
      </c>
      <c r="M209" s="5">
        <v>3</v>
      </c>
      <c r="N209" s="5" t="s">
        <v>3</v>
      </c>
      <c r="O209" s="5">
        <v>0</v>
      </c>
      <c r="P209" s="5">
        <f>ROUND(Source!DP183,O209)</f>
        <v>76511</v>
      </c>
      <c r="Q209" s="5"/>
      <c r="R209" s="5"/>
      <c r="S209" s="5"/>
      <c r="T209" s="5"/>
      <c r="U209" s="5"/>
      <c r="V209" s="5"/>
      <c r="W209" s="5">
        <v>1502.26</v>
      </c>
      <c r="X209" s="5">
        <v>1</v>
      </c>
      <c r="Y209" s="5">
        <v>1502.26</v>
      </c>
      <c r="Z209" s="5">
        <v>76511</v>
      </c>
      <c r="AA209" s="5">
        <v>1</v>
      </c>
      <c r="AB209" s="5">
        <v>76511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211</v>
      </c>
      <c r="F210" s="5">
        <f>ROUND(Source!Y183,O210)</f>
        <v>732</v>
      </c>
      <c r="G210" s="5" t="s">
        <v>113</v>
      </c>
      <c r="H210" s="5" t="s">
        <v>114</v>
      </c>
      <c r="I210" s="5"/>
      <c r="J210" s="5"/>
      <c r="K210" s="5">
        <v>211</v>
      </c>
      <c r="L210" s="5">
        <v>26</v>
      </c>
      <c r="M210" s="5">
        <v>3</v>
      </c>
      <c r="N210" s="5" t="s">
        <v>3</v>
      </c>
      <c r="O210" s="5">
        <v>0</v>
      </c>
      <c r="P210" s="5">
        <f>ROUND(Source!DQ183,O210)</f>
        <v>37222</v>
      </c>
      <c r="Q210" s="5"/>
      <c r="R210" s="5"/>
      <c r="S210" s="5"/>
      <c r="T210" s="5"/>
      <c r="U210" s="5"/>
      <c r="V210" s="5"/>
      <c r="W210" s="5">
        <v>730.84</v>
      </c>
      <c r="X210" s="5">
        <v>1</v>
      </c>
      <c r="Y210" s="5">
        <v>730.84</v>
      </c>
      <c r="Z210" s="5">
        <v>37222</v>
      </c>
      <c r="AA210" s="5">
        <v>1</v>
      </c>
      <c r="AB210" s="5">
        <v>37222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224</v>
      </c>
      <c r="F211" s="5">
        <f>ROUND(Source!AR183,O211)</f>
        <v>4263</v>
      </c>
      <c r="G211" s="5" t="s">
        <v>115</v>
      </c>
      <c r="H211" s="5" t="s">
        <v>116</v>
      </c>
      <c r="I211" s="5"/>
      <c r="J211" s="5"/>
      <c r="K211" s="5">
        <v>224</v>
      </c>
      <c r="L211" s="5">
        <v>27</v>
      </c>
      <c r="M211" s="5">
        <v>3</v>
      </c>
      <c r="N211" s="5" t="s">
        <v>3</v>
      </c>
      <c r="O211" s="5">
        <v>0</v>
      </c>
      <c r="P211" s="5">
        <f>ROUND(Source!EJ183,O211)</f>
        <v>217125</v>
      </c>
      <c r="Q211" s="5"/>
      <c r="R211" s="5"/>
      <c r="S211" s="5"/>
      <c r="T211" s="5"/>
      <c r="U211" s="5"/>
      <c r="V211" s="5"/>
      <c r="W211" s="5">
        <v>4263.17</v>
      </c>
      <c r="X211" s="5">
        <v>1</v>
      </c>
      <c r="Y211" s="5">
        <v>4263.17</v>
      </c>
      <c r="Z211" s="5">
        <v>217125</v>
      </c>
      <c r="AA211" s="5">
        <v>1</v>
      </c>
      <c r="AB211" s="5">
        <v>217125</v>
      </c>
    </row>
    <row r="213" spans="1:28" x14ac:dyDescent="0.2">
      <c r="A213">
        <v>71</v>
      </c>
      <c r="B213">
        <v>1</v>
      </c>
      <c r="D213">
        <v>200001</v>
      </c>
      <c r="E213">
        <v>46871528</v>
      </c>
      <c r="F213" t="s">
        <v>132</v>
      </c>
      <c r="G213" t="s">
        <v>133</v>
      </c>
      <c r="H213">
        <v>80</v>
      </c>
      <c r="I213">
        <v>20</v>
      </c>
    </row>
    <row r="216" spans="1:28" x14ac:dyDescent="0.2">
      <c r="A216">
        <v>70</v>
      </c>
      <c r="B216">
        <v>1</v>
      </c>
      <c r="D216">
        <v>1</v>
      </c>
      <c r="E216" t="s">
        <v>134</v>
      </c>
      <c r="F216" t="s">
        <v>135</v>
      </c>
      <c r="G216">
        <v>1</v>
      </c>
      <c r="H216">
        <v>0</v>
      </c>
      <c r="I216" t="s">
        <v>3</v>
      </c>
      <c r="J216">
        <v>1</v>
      </c>
      <c r="K216">
        <v>0</v>
      </c>
      <c r="L216" t="s">
        <v>3</v>
      </c>
      <c r="M216" t="s">
        <v>3</v>
      </c>
      <c r="N216">
        <v>0</v>
      </c>
      <c r="O216">
        <v>1</v>
      </c>
      <c r="P216" t="s">
        <v>136</v>
      </c>
    </row>
    <row r="217" spans="1:28" x14ac:dyDescent="0.2">
      <c r="A217">
        <v>70</v>
      </c>
      <c r="B217">
        <v>1</v>
      </c>
      <c r="D217">
        <v>2</v>
      </c>
      <c r="E217" t="s">
        <v>137</v>
      </c>
      <c r="F217" t="s">
        <v>138</v>
      </c>
      <c r="G217">
        <v>0</v>
      </c>
      <c r="H217">
        <v>0</v>
      </c>
      <c r="I217" t="s">
        <v>3</v>
      </c>
      <c r="J217">
        <v>1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139</v>
      </c>
    </row>
    <row r="218" spans="1:28" x14ac:dyDescent="0.2">
      <c r="A218">
        <v>70</v>
      </c>
      <c r="B218">
        <v>1</v>
      </c>
      <c r="D218">
        <v>3</v>
      </c>
      <c r="E218" t="s">
        <v>140</v>
      </c>
      <c r="F218" t="s">
        <v>141</v>
      </c>
      <c r="G218">
        <v>0</v>
      </c>
      <c r="H218">
        <v>0</v>
      </c>
      <c r="I218" t="s">
        <v>3</v>
      </c>
      <c r="J218">
        <v>1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142</v>
      </c>
    </row>
    <row r="219" spans="1:28" x14ac:dyDescent="0.2">
      <c r="A219">
        <v>70</v>
      </c>
      <c r="B219">
        <v>1</v>
      </c>
      <c r="D219">
        <v>4</v>
      </c>
      <c r="E219" t="s">
        <v>143</v>
      </c>
      <c r="F219" t="s">
        <v>144</v>
      </c>
      <c r="G219">
        <v>1</v>
      </c>
      <c r="H219">
        <v>0</v>
      </c>
      <c r="I219" t="s">
        <v>3</v>
      </c>
      <c r="J219">
        <v>2</v>
      </c>
      <c r="K219">
        <v>0</v>
      </c>
      <c r="L219" t="s">
        <v>3</v>
      </c>
      <c r="M219" t="s">
        <v>3</v>
      </c>
      <c r="N219">
        <v>0</v>
      </c>
      <c r="O219">
        <v>1</v>
      </c>
      <c r="P219" t="s">
        <v>3</v>
      </c>
    </row>
    <row r="220" spans="1:28" x14ac:dyDescent="0.2">
      <c r="A220">
        <v>70</v>
      </c>
      <c r="B220">
        <v>1</v>
      </c>
      <c r="D220">
        <v>5</v>
      </c>
      <c r="E220" t="s">
        <v>145</v>
      </c>
      <c r="F220" t="s">
        <v>146</v>
      </c>
      <c r="G220">
        <v>0</v>
      </c>
      <c r="H220">
        <v>0</v>
      </c>
      <c r="I220" t="s">
        <v>3</v>
      </c>
      <c r="J220">
        <v>2</v>
      </c>
      <c r="K220">
        <v>0</v>
      </c>
      <c r="L220" t="s">
        <v>3</v>
      </c>
      <c r="M220" t="s">
        <v>3</v>
      </c>
      <c r="N220">
        <v>0</v>
      </c>
      <c r="O220">
        <v>0</v>
      </c>
      <c r="P220" t="s">
        <v>3</v>
      </c>
    </row>
    <row r="221" spans="1:28" x14ac:dyDescent="0.2">
      <c r="A221">
        <v>70</v>
      </c>
      <c r="B221">
        <v>1</v>
      </c>
      <c r="D221">
        <v>6</v>
      </c>
      <c r="E221" t="s">
        <v>147</v>
      </c>
      <c r="F221" t="s">
        <v>148</v>
      </c>
      <c r="G221">
        <v>0</v>
      </c>
      <c r="H221">
        <v>0</v>
      </c>
      <c r="I221" t="s">
        <v>3</v>
      </c>
      <c r="J221">
        <v>2</v>
      </c>
      <c r="K221">
        <v>0</v>
      </c>
      <c r="L221" t="s">
        <v>3</v>
      </c>
      <c r="M221" t="s">
        <v>3</v>
      </c>
      <c r="N221">
        <v>0</v>
      </c>
      <c r="O221">
        <v>0</v>
      </c>
      <c r="P221" t="s">
        <v>3</v>
      </c>
    </row>
    <row r="222" spans="1:28" x14ac:dyDescent="0.2">
      <c r="A222">
        <v>70</v>
      </c>
      <c r="B222">
        <v>1</v>
      </c>
      <c r="D222">
        <v>7</v>
      </c>
      <c r="E222" t="s">
        <v>149</v>
      </c>
      <c r="F222" t="s">
        <v>150</v>
      </c>
      <c r="G222">
        <v>0</v>
      </c>
      <c r="H222">
        <v>0</v>
      </c>
      <c r="I222" t="s">
        <v>151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0</v>
      </c>
      <c r="P222" t="s">
        <v>152</v>
      </c>
    </row>
    <row r="223" spans="1:28" x14ac:dyDescent="0.2">
      <c r="A223">
        <v>70</v>
      </c>
      <c r="B223">
        <v>1</v>
      </c>
      <c r="D223">
        <v>8</v>
      </c>
      <c r="E223" t="s">
        <v>153</v>
      </c>
      <c r="F223" t="s">
        <v>154</v>
      </c>
      <c r="G223">
        <v>1</v>
      </c>
      <c r="H223">
        <v>0</v>
      </c>
      <c r="I223" t="s">
        <v>3</v>
      </c>
      <c r="J223">
        <v>5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28" x14ac:dyDescent="0.2">
      <c r="A224">
        <v>70</v>
      </c>
      <c r="B224">
        <v>1</v>
      </c>
      <c r="D224">
        <v>9</v>
      </c>
      <c r="E224" t="s">
        <v>155</v>
      </c>
      <c r="F224" t="s">
        <v>156</v>
      </c>
      <c r="G224">
        <v>0</v>
      </c>
      <c r="H224">
        <v>0</v>
      </c>
      <c r="I224" t="s">
        <v>3</v>
      </c>
      <c r="J224">
        <v>5</v>
      </c>
      <c r="K224">
        <v>0</v>
      </c>
      <c r="L224" t="s">
        <v>3</v>
      </c>
      <c r="M224" t="s">
        <v>3</v>
      </c>
      <c r="N224">
        <v>0</v>
      </c>
      <c r="O224">
        <v>0</v>
      </c>
      <c r="P224" t="s">
        <v>157</v>
      </c>
    </row>
    <row r="225" spans="1:16" x14ac:dyDescent="0.2">
      <c r="A225">
        <v>70</v>
      </c>
      <c r="B225">
        <v>1</v>
      </c>
      <c r="D225">
        <v>10</v>
      </c>
      <c r="E225" t="s">
        <v>158</v>
      </c>
      <c r="F225" t="s">
        <v>159</v>
      </c>
      <c r="G225">
        <v>0</v>
      </c>
      <c r="H225">
        <v>0</v>
      </c>
      <c r="I225" t="s">
        <v>160</v>
      </c>
      <c r="J225">
        <v>5</v>
      </c>
      <c r="K225">
        <v>0</v>
      </c>
      <c r="L225" t="s">
        <v>3</v>
      </c>
      <c r="M225" t="s">
        <v>3</v>
      </c>
      <c r="N225">
        <v>0</v>
      </c>
      <c r="O225">
        <v>0</v>
      </c>
      <c r="P225" t="s">
        <v>161</v>
      </c>
    </row>
    <row r="226" spans="1:16" x14ac:dyDescent="0.2">
      <c r="A226">
        <v>70</v>
      </c>
      <c r="B226">
        <v>1</v>
      </c>
      <c r="D226">
        <v>11</v>
      </c>
      <c r="E226" t="s">
        <v>162</v>
      </c>
      <c r="F226" t="s">
        <v>163</v>
      </c>
      <c r="G226">
        <v>0</v>
      </c>
      <c r="H226">
        <v>0</v>
      </c>
      <c r="I226" t="s">
        <v>164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</v>
      </c>
      <c r="P226" t="s">
        <v>165</v>
      </c>
    </row>
    <row r="227" spans="1:16" x14ac:dyDescent="0.2">
      <c r="A227">
        <v>70</v>
      </c>
      <c r="B227">
        <v>1</v>
      </c>
      <c r="D227">
        <v>12</v>
      </c>
      <c r="E227" t="s">
        <v>166</v>
      </c>
      <c r="F227" t="s">
        <v>167</v>
      </c>
      <c r="G227">
        <v>0</v>
      </c>
      <c r="H227">
        <v>0</v>
      </c>
      <c r="I227" t="s">
        <v>168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</v>
      </c>
      <c r="P227" t="s">
        <v>169</v>
      </c>
    </row>
    <row r="228" spans="1:16" x14ac:dyDescent="0.2">
      <c r="A228">
        <v>70</v>
      </c>
      <c r="B228">
        <v>1</v>
      </c>
      <c r="D228">
        <v>13</v>
      </c>
      <c r="E228" t="s">
        <v>170</v>
      </c>
      <c r="F228" t="s">
        <v>171</v>
      </c>
      <c r="G228">
        <v>0</v>
      </c>
      <c r="H228">
        <v>0</v>
      </c>
      <c r="I228" t="s">
        <v>172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</v>
      </c>
      <c r="P228" t="s">
        <v>173</v>
      </c>
    </row>
    <row r="229" spans="1:16" x14ac:dyDescent="0.2">
      <c r="A229">
        <v>70</v>
      </c>
      <c r="B229">
        <v>1</v>
      </c>
      <c r="D229">
        <v>14</v>
      </c>
      <c r="E229" t="s">
        <v>174</v>
      </c>
      <c r="F229" t="s">
        <v>175</v>
      </c>
      <c r="G229">
        <v>0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</v>
      </c>
      <c r="P229" t="s">
        <v>176</v>
      </c>
    </row>
    <row r="230" spans="1:16" x14ac:dyDescent="0.2">
      <c r="A230">
        <v>70</v>
      </c>
      <c r="B230">
        <v>1</v>
      </c>
      <c r="D230">
        <v>15</v>
      </c>
      <c r="E230" t="s">
        <v>177</v>
      </c>
      <c r="F230" t="s">
        <v>178</v>
      </c>
      <c r="G230">
        <v>0</v>
      </c>
      <c r="H230">
        <v>0</v>
      </c>
      <c r="I230" t="s">
        <v>3</v>
      </c>
      <c r="J230">
        <v>3</v>
      </c>
      <c r="K230">
        <v>0</v>
      </c>
      <c r="L230" t="s">
        <v>3</v>
      </c>
      <c r="M230" t="s">
        <v>3</v>
      </c>
      <c r="N230">
        <v>0</v>
      </c>
      <c r="O230">
        <v>0</v>
      </c>
      <c r="P230" t="s">
        <v>3</v>
      </c>
    </row>
    <row r="231" spans="1:16" x14ac:dyDescent="0.2">
      <c r="A231">
        <v>70</v>
      </c>
      <c r="B231">
        <v>1</v>
      </c>
      <c r="D231">
        <v>16</v>
      </c>
      <c r="E231" t="s">
        <v>179</v>
      </c>
      <c r="F231" t="s">
        <v>180</v>
      </c>
      <c r="G231">
        <v>1</v>
      </c>
      <c r="H231">
        <v>0</v>
      </c>
      <c r="I231" t="s">
        <v>3</v>
      </c>
      <c r="J231">
        <v>3</v>
      </c>
      <c r="K231">
        <v>0</v>
      </c>
      <c r="L231" t="s">
        <v>3</v>
      </c>
      <c r="M231" t="s">
        <v>3</v>
      </c>
      <c r="N231">
        <v>0</v>
      </c>
      <c r="O231">
        <v>1</v>
      </c>
      <c r="P231" t="s">
        <v>3</v>
      </c>
    </row>
    <row r="232" spans="1:16" x14ac:dyDescent="0.2">
      <c r="A232">
        <v>70</v>
      </c>
      <c r="B232">
        <v>1</v>
      </c>
      <c r="D232">
        <v>1</v>
      </c>
      <c r="E232" t="s">
        <v>181</v>
      </c>
      <c r="F232" t="s">
        <v>182</v>
      </c>
      <c r="G232">
        <v>0.9</v>
      </c>
      <c r="H232">
        <v>1</v>
      </c>
      <c r="I232" t="s">
        <v>183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0.9</v>
      </c>
      <c r="P232" t="s">
        <v>184</v>
      </c>
    </row>
    <row r="233" spans="1:16" x14ac:dyDescent="0.2">
      <c r="A233">
        <v>70</v>
      </c>
      <c r="B233">
        <v>1</v>
      </c>
      <c r="D233">
        <v>2</v>
      </c>
      <c r="E233" t="s">
        <v>185</v>
      </c>
      <c r="F233" t="s">
        <v>186</v>
      </c>
      <c r="G233">
        <v>0.85</v>
      </c>
      <c r="H233">
        <v>1</v>
      </c>
      <c r="I233" t="s">
        <v>187</v>
      </c>
      <c r="J233">
        <v>0</v>
      </c>
      <c r="K233">
        <v>0</v>
      </c>
      <c r="L233" t="s">
        <v>3</v>
      </c>
      <c r="M233" t="s">
        <v>3</v>
      </c>
      <c r="N233">
        <v>0</v>
      </c>
      <c r="O233">
        <v>0.85</v>
      </c>
      <c r="P233" t="s">
        <v>188</v>
      </c>
    </row>
    <row r="234" spans="1:16" x14ac:dyDescent="0.2">
      <c r="A234">
        <v>70</v>
      </c>
      <c r="B234">
        <v>1</v>
      </c>
      <c r="D234">
        <v>3</v>
      </c>
      <c r="E234" t="s">
        <v>189</v>
      </c>
      <c r="F234" t="s">
        <v>190</v>
      </c>
      <c r="G234">
        <v>1.03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O234">
        <v>1.03</v>
      </c>
      <c r="P234" t="s">
        <v>191</v>
      </c>
    </row>
    <row r="235" spans="1:16" x14ac:dyDescent="0.2">
      <c r="A235">
        <v>70</v>
      </c>
      <c r="B235">
        <v>1</v>
      </c>
      <c r="D235">
        <v>4</v>
      </c>
      <c r="E235" t="s">
        <v>192</v>
      </c>
      <c r="F235" t="s">
        <v>193</v>
      </c>
      <c r="G235">
        <v>1.1499999999999999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O235">
        <v>1.1499999999999999</v>
      </c>
      <c r="P235" t="s">
        <v>194</v>
      </c>
    </row>
    <row r="236" spans="1:16" x14ac:dyDescent="0.2">
      <c r="A236">
        <v>70</v>
      </c>
      <c r="B236">
        <v>1</v>
      </c>
      <c r="D236">
        <v>5</v>
      </c>
      <c r="E236" t="s">
        <v>195</v>
      </c>
      <c r="F236" t="s">
        <v>196</v>
      </c>
      <c r="G236">
        <v>7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O236">
        <v>7</v>
      </c>
      <c r="P236" t="s">
        <v>3</v>
      </c>
    </row>
    <row r="237" spans="1:16" x14ac:dyDescent="0.2">
      <c r="A237">
        <v>70</v>
      </c>
      <c r="B237">
        <v>1</v>
      </c>
      <c r="D237">
        <v>6</v>
      </c>
      <c r="E237" t="s">
        <v>197</v>
      </c>
      <c r="F237" t="s">
        <v>3</v>
      </c>
      <c r="G237">
        <v>2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O237">
        <v>2</v>
      </c>
      <c r="P237" t="s">
        <v>3</v>
      </c>
    </row>
    <row r="239" spans="1:16" x14ac:dyDescent="0.2">
      <c r="A239">
        <v>-1</v>
      </c>
    </row>
    <row r="241" spans="1:50" x14ac:dyDescent="0.2">
      <c r="A241" s="4">
        <v>75</v>
      </c>
      <c r="B241" s="4" t="s">
        <v>198</v>
      </c>
      <c r="C241" s="4">
        <v>2024</v>
      </c>
      <c r="D241" s="4">
        <v>0</v>
      </c>
      <c r="E241" s="4">
        <v>12</v>
      </c>
      <c r="F241" s="4"/>
      <c r="G241" s="4">
        <v>0</v>
      </c>
      <c r="H241" s="4">
        <v>1</v>
      </c>
      <c r="I241" s="4">
        <v>0</v>
      </c>
      <c r="J241" s="4">
        <v>3</v>
      </c>
      <c r="K241" s="4">
        <v>0</v>
      </c>
      <c r="L241" s="4">
        <v>0</v>
      </c>
      <c r="M241" s="4">
        <v>1</v>
      </c>
      <c r="N241" s="4">
        <v>64885350</v>
      </c>
      <c r="O241" s="4">
        <v>1</v>
      </c>
    </row>
    <row r="242" spans="1:50" x14ac:dyDescent="0.2">
      <c r="A242" s="6">
        <v>1</v>
      </c>
      <c r="B242" s="6" t="s">
        <v>199</v>
      </c>
      <c r="C242" s="6" t="s">
        <v>200</v>
      </c>
      <c r="D242" s="6">
        <v>2024</v>
      </c>
      <c r="E242" s="6">
        <v>12</v>
      </c>
      <c r="F242" s="6">
        <v>1</v>
      </c>
      <c r="G242" s="6">
        <v>1</v>
      </c>
      <c r="H242" s="6">
        <v>0</v>
      </c>
      <c r="I242" s="6">
        <v>2</v>
      </c>
      <c r="J242" s="6">
        <v>1</v>
      </c>
      <c r="K242" s="6">
        <v>1</v>
      </c>
      <c r="L242" s="6">
        <v>1</v>
      </c>
      <c r="M242" s="6">
        <v>1</v>
      </c>
      <c r="N242" s="6">
        <v>1</v>
      </c>
      <c r="O242" s="6">
        <v>1</v>
      </c>
      <c r="P242" s="6">
        <v>1</v>
      </c>
      <c r="Q242" s="6">
        <v>1</v>
      </c>
      <c r="R242" s="6" t="s">
        <v>3</v>
      </c>
      <c r="S242" s="6" t="s">
        <v>3</v>
      </c>
      <c r="T242" s="6" t="s">
        <v>3</v>
      </c>
      <c r="U242" s="6" t="s">
        <v>3</v>
      </c>
      <c r="V242" s="6" t="s">
        <v>3</v>
      </c>
      <c r="W242" s="6" t="s">
        <v>3</v>
      </c>
      <c r="X242" s="6" t="s">
        <v>3</v>
      </c>
      <c r="Y242" s="6" t="s">
        <v>3</v>
      </c>
      <c r="Z242" s="6" t="s">
        <v>3</v>
      </c>
      <c r="AA242" s="6" t="s">
        <v>3</v>
      </c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>
        <v>64885351</v>
      </c>
      <c r="AO242" s="6"/>
      <c r="AP242" s="6"/>
      <c r="AQ242" s="6"/>
      <c r="AR242" s="6"/>
      <c r="AS242" s="6"/>
      <c r="AT242" s="6"/>
      <c r="AU242" s="6"/>
      <c r="AV242" s="6"/>
      <c r="AW242" s="6"/>
      <c r="AX242" s="6"/>
    </row>
    <row r="243" spans="1:50" x14ac:dyDescent="0.2">
      <c r="A243" s="6">
        <v>2</v>
      </c>
      <c r="B243" s="6" t="s">
        <v>201</v>
      </c>
      <c r="C243" s="6" t="s">
        <v>3</v>
      </c>
      <c r="D243" s="6">
        <v>0</v>
      </c>
      <c r="E243" s="6">
        <v>0</v>
      </c>
      <c r="F243" s="6">
        <v>-1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>
        <v>64885352</v>
      </c>
    </row>
    <row r="244" spans="1:50" x14ac:dyDescent="0.2">
      <c r="A244" s="4">
        <v>75</v>
      </c>
      <c r="B244" s="4" t="s">
        <v>202</v>
      </c>
      <c r="C244" s="4">
        <v>2000</v>
      </c>
      <c r="D244" s="4">
        <v>0</v>
      </c>
      <c r="E244" s="4">
        <v>1</v>
      </c>
      <c r="F244" s="4"/>
      <c r="G244" s="4">
        <v>0</v>
      </c>
      <c r="H244" s="4">
        <v>1</v>
      </c>
      <c r="I244" s="4">
        <v>0</v>
      </c>
      <c r="J244" s="4">
        <v>1</v>
      </c>
      <c r="K244" s="4">
        <v>0</v>
      </c>
      <c r="L244" s="4">
        <v>0</v>
      </c>
      <c r="M244" s="4">
        <v>0</v>
      </c>
      <c r="N244" s="4">
        <v>64885353</v>
      </c>
      <c r="O244" s="4">
        <v>2</v>
      </c>
    </row>
    <row r="248" spans="1:50" x14ac:dyDescent="0.2">
      <c r="A248">
        <v>65</v>
      </c>
      <c r="C248">
        <v>1</v>
      </c>
      <c r="D248">
        <v>0</v>
      </c>
      <c r="E2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64885350</v>
      </c>
      <c r="E14" s="1">
        <v>64885353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ROUND((Source!P170)/1000,2)</f>
        <v>0</v>
      </c>
      <c r="F16" s="8">
        <f>ROUND((Source!P171)/1000,2)</f>
        <v>0</v>
      </c>
      <c r="G16" s="8">
        <f>ROUND((Source!P162)/1000,2)</f>
        <v>0</v>
      </c>
      <c r="H16" s="8">
        <f>ROUND((Source!P172)/1000+(Source!P173)/1000,2)</f>
        <v>217.13</v>
      </c>
      <c r="I16" s="8">
        <f>E16+F16+G16+H16</f>
        <v>217.13</v>
      </c>
      <c r="J16" s="8">
        <f>ROUND((Source!P168+Source!P167)/1000,2)</f>
        <v>103.39</v>
      </c>
      <c r="K16" s="8">
        <v>103.39</v>
      </c>
      <c r="L16" s="8">
        <v>0</v>
      </c>
      <c r="M16" s="8">
        <v>0</v>
      </c>
      <c r="N16" s="8">
        <f>I16+L16+M16</f>
        <v>217.13</v>
      </c>
      <c r="T16" s="9">
        <f>ROUND((Source!F170)/1000,2)</f>
        <v>0</v>
      </c>
      <c r="U16" s="9">
        <f>ROUND((Source!F171)/1000,2)</f>
        <v>0</v>
      </c>
      <c r="V16" s="9">
        <f>ROUND((Source!F162)/1000,2)</f>
        <v>0</v>
      </c>
      <c r="W16" s="9">
        <f>ROUND((Source!F172)/1000+(Source!F173)/1000,2)</f>
        <v>4.26</v>
      </c>
      <c r="X16" s="9">
        <f>T16+U16+V16+W16</f>
        <v>4.26</v>
      </c>
      <c r="Y16" s="9">
        <f>ROUND((Source!F168+Source!F167)/1000,2)</f>
        <v>2.0299999999999998</v>
      </c>
      <c r="Z16" s="9">
        <v>2.0299999999999998</v>
      </c>
      <c r="AA16" s="9">
        <v>0</v>
      </c>
      <c r="AB16" s="9">
        <v>0</v>
      </c>
      <c r="AC16" s="9">
        <f>X16+AA16+AB16</f>
        <v>4.26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103392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103392</v>
      </c>
      <c r="BB16" s="8">
        <v>0</v>
      </c>
      <c r="BC16" s="8">
        <v>0</v>
      </c>
      <c r="BD16" s="8">
        <v>217125</v>
      </c>
      <c r="BE16" s="8">
        <v>0</v>
      </c>
      <c r="BF16" s="8">
        <v>165.2780784</v>
      </c>
      <c r="BG16" s="8">
        <v>0</v>
      </c>
      <c r="BH16" s="8">
        <v>0</v>
      </c>
      <c r="BI16" s="8">
        <v>76511</v>
      </c>
      <c r="BJ16" s="8">
        <v>37222</v>
      </c>
      <c r="BK16" s="8">
        <v>217125</v>
      </c>
      <c r="BR16" s="9">
        <v>2030.0700000000002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2030.0700000000002</v>
      </c>
      <c r="BZ16" s="9">
        <v>0</v>
      </c>
      <c r="CA16" s="9">
        <v>0</v>
      </c>
      <c r="CB16" s="9">
        <v>4263.17</v>
      </c>
      <c r="CC16" s="9">
        <v>0</v>
      </c>
      <c r="CD16" s="9">
        <v>165.2780784</v>
      </c>
      <c r="CE16" s="9">
        <v>0</v>
      </c>
      <c r="CF16" s="9">
        <v>0</v>
      </c>
      <c r="CG16" s="9">
        <v>1502.26</v>
      </c>
      <c r="CH16" s="9">
        <v>730.84</v>
      </c>
      <c r="CI16" s="9">
        <v>4263.17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217.13</v>
      </c>
      <c r="I18">
        <v>217.13</v>
      </c>
      <c r="J18">
        <v>103.39</v>
      </c>
      <c r="K18">
        <v>103.39</v>
      </c>
      <c r="L18">
        <v>0</v>
      </c>
      <c r="M18">
        <v>0</v>
      </c>
      <c r="N18">
        <v>217.13</v>
      </c>
      <c r="T18">
        <v>0</v>
      </c>
      <c r="U18">
        <v>0</v>
      </c>
      <c r="V18">
        <v>0</v>
      </c>
      <c r="W18">
        <v>4.26</v>
      </c>
      <c r="X18">
        <v>4.26</v>
      </c>
      <c r="Y18">
        <v>2.0299999999999998</v>
      </c>
      <c r="Z18">
        <v>2.0299999999999998</v>
      </c>
      <c r="AA18">
        <v>0</v>
      </c>
      <c r="AB18">
        <v>0</v>
      </c>
      <c r="AC18">
        <v>4.26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103392</v>
      </c>
      <c r="G20" s="5" t="s">
        <v>63</v>
      </c>
      <c r="H20" s="5" t="s">
        <v>64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2030.0700000000002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65</v>
      </c>
      <c r="H21" s="5" t="s">
        <v>66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67</v>
      </c>
      <c r="H22" s="5" t="s">
        <v>68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69</v>
      </c>
      <c r="H23" s="5" t="s">
        <v>70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71</v>
      </c>
      <c r="H24" s="5" t="s">
        <v>72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73</v>
      </c>
      <c r="H25" s="5" t="s">
        <v>74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75</v>
      </c>
      <c r="H26" s="5" t="s">
        <v>76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77</v>
      </c>
      <c r="H27" s="5" t="s">
        <v>78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79</v>
      </c>
      <c r="H28" s="5" t="s">
        <v>80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81</v>
      </c>
      <c r="H29" s="5" t="s">
        <v>82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83</v>
      </c>
      <c r="H30" s="5" t="s">
        <v>84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85</v>
      </c>
      <c r="H31" s="5" t="s">
        <v>86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87</v>
      </c>
      <c r="H32" s="5" t="s">
        <v>88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103392</v>
      </c>
      <c r="G33" s="5" t="s">
        <v>89</v>
      </c>
      <c r="H33" s="5" t="s">
        <v>90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2030.0700000000002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91</v>
      </c>
      <c r="H34" s="5" t="s">
        <v>92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93</v>
      </c>
      <c r="H35" s="5" t="s">
        <v>94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95</v>
      </c>
      <c r="H36" s="5" t="s">
        <v>96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217125</v>
      </c>
      <c r="G37" s="5" t="s">
        <v>97</v>
      </c>
      <c r="H37" s="5" t="s">
        <v>98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4263.17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99</v>
      </c>
      <c r="H38" s="5" t="s">
        <v>100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101</v>
      </c>
      <c r="H39" s="5" t="s">
        <v>102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165.2780784</v>
      </c>
      <c r="G40" s="5" t="s">
        <v>103</v>
      </c>
      <c r="H40" s="5" t="s">
        <v>104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165.2780784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105</v>
      </c>
      <c r="H41" s="5" t="s">
        <v>106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107</v>
      </c>
      <c r="H42" s="5" t="s">
        <v>108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109</v>
      </c>
      <c r="H43" s="5" t="s">
        <v>110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76511</v>
      </c>
      <c r="G44" s="5" t="s">
        <v>111</v>
      </c>
      <c r="H44" s="5" t="s">
        <v>112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1502.26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37222</v>
      </c>
      <c r="G45" s="5" t="s">
        <v>113</v>
      </c>
      <c r="H45" s="5" t="s">
        <v>114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730.84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217125</v>
      </c>
      <c r="G46" s="5" t="s">
        <v>115</v>
      </c>
      <c r="H46" s="5" t="s">
        <v>116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4263.17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198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64885350</v>
      </c>
      <c r="O51" s="4">
        <v>1</v>
      </c>
    </row>
    <row r="52" spans="1:50" x14ac:dyDescent="0.2">
      <c r="A52" s="6">
        <v>1</v>
      </c>
      <c r="B52" s="6" t="s">
        <v>199</v>
      </c>
      <c r="C52" s="6" t="s">
        <v>200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64885351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201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64885352</v>
      </c>
    </row>
    <row r="54" spans="1:50" x14ac:dyDescent="0.2">
      <c r="A54" s="4">
        <v>75</v>
      </c>
      <c r="B54" s="4" t="s">
        <v>202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64885353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64885353</v>
      </c>
      <c r="C1">
        <v>64885590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204</v>
      </c>
      <c r="J1" t="s">
        <v>3</v>
      </c>
      <c r="K1" t="s">
        <v>205</v>
      </c>
      <c r="L1">
        <v>1369</v>
      </c>
      <c r="N1">
        <v>1013</v>
      </c>
      <c r="O1" t="s">
        <v>206</v>
      </c>
      <c r="P1" t="s">
        <v>206</v>
      </c>
      <c r="Q1">
        <v>1</v>
      </c>
      <c r="W1">
        <v>0</v>
      </c>
      <c r="X1">
        <v>177969336</v>
      </c>
      <c r="Y1">
        <f>(AT1*ROUND((1.255*0.8),7))</f>
        <v>6.5059200000000006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6.48</v>
      </c>
      <c r="AU1" t="s">
        <v>27</v>
      </c>
      <c r="AV1">
        <v>1</v>
      </c>
      <c r="AW1">
        <v>2</v>
      </c>
      <c r="AX1">
        <v>64885593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</v>
      </c>
      <c r="CV1">
        <f>ROUND(Y1*Source!I28,7)</f>
        <v>6.5059199999999998E-2</v>
      </c>
      <c r="CW1">
        <v>0</v>
      </c>
      <c r="CX1">
        <f>ROUND(Y1*Source!I28,7)</f>
        <v>6.5059199999999998E-2</v>
      </c>
      <c r="CY1">
        <f t="shared" ref="CY1:CY32" si="0">AD1</f>
        <v>12.92</v>
      </c>
      <c r="CZ1">
        <f t="shared" ref="CZ1:CZ32" si="1">AH1</f>
        <v>12.92</v>
      </c>
      <c r="DA1">
        <f t="shared" ref="DA1:DA32" si="2">AL1</f>
        <v>1</v>
      </c>
      <c r="DB1">
        <f>ROUND((ROUND(AT1*CZ1,2)*ROUND((1.255*0.8),7)),2)</f>
        <v>84.05</v>
      </c>
      <c r="DC1">
        <f>ROUND((ROUND(AT1*AG1,2)*ROUND((1.255*0.8),7)),2)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0.84</v>
      </c>
      <c r="DJ1">
        <f t="shared" ref="DJ1:DJ32" si="3">DI1</f>
        <v>0.84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64885353</v>
      </c>
      <c r="C2">
        <v>64885590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207</v>
      </c>
      <c r="J2" t="s">
        <v>3</v>
      </c>
      <c r="K2" t="s">
        <v>208</v>
      </c>
      <c r="L2">
        <v>1369</v>
      </c>
      <c r="N2">
        <v>1013</v>
      </c>
      <c r="O2" t="s">
        <v>206</v>
      </c>
      <c r="P2" t="s">
        <v>206</v>
      </c>
      <c r="Q2">
        <v>1</v>
      </c>
      <c r="W2">
        <v>0</v>
      </c>
      <c r="X2">
        <v>2087786099</v>
      </c>
      <c r="Y2">
        <f>(AT2*ROUND((1.255*0.8),7))</f>
        <v>6.5059200000000006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6.48</v>
      </c>
      <c r="AU2" t="s">
        <v>27</v>
      </c>
      <c r="AV2">
        <v>1</v>
      </c>
      <c r="AW2">
        <v>2</v>
      </c>
      <c r="AX2">
        <v>64885594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1</v>
      </c>
      <c r="CV2">
        <f>ROUND(Y2*Source!I28,7)</f>
        <v>6.5059199999999998E-2</v>
      </c>
      <c r="CW2">
        <v>0</v>
      </c>
      <c r="CX2">
        <f>ROUND(Y2*Source!I28,7)</f>
        <v>6.5059199999999998E-2</v>
      </c>
      <c r="CY2">
        <f t="shared" si="0"/>
        <v>12.69</v>
      </c>
      <c r="CZ2">
        <f t="shared" si="1"/>
        <v>12.69</v>
      </c>
      <c r="DA2">
        <f t="shared" si="2"/>
        <v>1</v>
      </c>
      <c r="DB2">
        <f>ROUND((ROUND(AT2*CZ2,2)*ROUND((1.255*0.8),7)),2)</f>
        <v>82.56</v>
      </c>
      <c r="DC2">
        <f>ROUND((ROUND(AT2*AG2,2)*ROUND((1.255*0.8),7)),2)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0.83</v>
      </c>
      <c r="DJ2">
        <f t="shared" si="3"/>
        <v>0.83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64885350</v>
      </c>
      <c r="C3">
        <v>64885590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204</v>
      </c>
      <c r="J3" t="s">
        <v>3</v>
      </c>
      <c r="K3" t="s">
        <v>205</v>
      </c>
      <c r="L3">
        <v>1369</v>
      </c>
      <c r="N3">
        <v>1013</v>
      </c>
      <c r="O3" t="s">
        <v>206</v>
      </c>
      <c r="P3" t="s">
        <v>206</v>
      </c>
      <c r="Q3">
        <v>1</v>
      </c>
      <c r="W3">
        <v>0</v>
      </c>
      <c r="X3">
        <v>177969336</v>
      </c>
      <c r="Y3">
        <f>(AT3*ROUND((1.255*0.8),7))</f>
        <v>6.5059200000000006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6.48</v>
      </c>
      <c r="AU3" t="s">
        <v>27</v>
      </c>
      <c r="AV3">
        <v>1</v>
      </c>
      <c r="AW3">
        <v>2</v>
      </c>
      <c r="AX3">
        <v>64885593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1</v>
      </c>
      <c r="CV3">
        <f>ROUND(Y3*Source!I29,7)</f>
        <v>6.5059199999999998E-2</v>
      </c>
      <c r="CW3">
        <v>0</v>
      </c>
      <c r="CX3">
        <f>ROUND(Y3*Source!I29,7)</f>
        <v>6.5059199999999998E-2</v>
      </c>
      <c r="CY3">
        <f t="shared" si="0"/>
        <v>12.92</v>
      </c>
      <c r="CZ3">
        <f t="shared" si="1"/>
        <v>12.92</v>
      </c>
      <c r="DA3">
        <f t="shared" si="2"/>
        <v>1</v>
      </c>
      <c r="DB3">
        <f>ROUND((ROUND(AT3*CZ3,2)*ROUND((1.255*0.8),7)),2)</f>
        <v>84.05</v>
      </c>
      <c r="DC3">
        <f>ROUND((ROUND(AT3*AG3,2)*ROUND((1.255*0.8),7)),2)</f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1</v>
      </c>
      <c r="DJ3">
        <f t="shared" si="3"/>
        <v>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64885350</v>
      </c>
      <c r="C4">
        <v>64885590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207</v>
      </c>
      <c r="J4" t="s">
        <v>3</v>
      </c>
      <c r="K4" t="s">
        <v>208</v>
      </c>
      <c r="L4">
        <v>1369</v>
      </c>
      <c r="N4">
        <v>1013</v>
      </c>
      <c r="O4" t="s">
        <v>206</v>
      </c>
      <c r="P4" t="s">
        <v>206</v>
      </c>
      <c r="Q4">
        <v>1</v>
      </c>
      <c r="W4">
        <v>0</v>
      </c>
      <c r="X4">
        <v>2087786099</v>
      </c>
      <c r="Y4">
        <f>(AT4*ROUND((1.255*0.8),7))</f>
        <v>6.5059200000000006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6.48</v>
      </c>
      <c r="AU4" t="s">
        <v>27</v>
      </c>
      <c r="AV4">
        <v>1</v>
      </c>
      <c r="AW4">
        <v>2</v>
      </c>
      <c r="AX4">
        <v>64885594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1</v>
      </c>
      <c r="CV4">
        <f>ROUND(Y4*Source!I29,7)</f>
        <v>6.5059199999999998E-2</v>
      </c>
      <c r="CW4">
        <v>0</v>
      </c>
      <c r="CX4">
        <f>ROUND(Y4*Source!I29,7)</f>
        <v>6.5059199999999998E-2</v>
      </c>
      <c r="CY4">
        <f t="shared" si="0"/>
        <v>12.69</v>
      </c>
      <c r="CZ4">
        <f t="shared" si="1"/>
        <v>12.69</v>
      </c>
      <c r="DA4">
        <f t="shared" si="2"/>
        <v>1</v>
      </c>
      <c r="DB4">
        <f>ROUND((ROUND(AT4*CZ4,2)*ROUND((1.255*0.8),7)),2)</f>
        <v>82.56</v>
      </c>
      <c r="DC4">
        <f>ROUND((ROUND(AT4*AG4,2)*ROUND((1.255*0.8),7)),2)</f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1</v>
      </c>
      <c r="DJ4">
        <f t="shared" si="3"/>
        <v>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64885353</v>
      </c>
      <c r="C5">
        <v>64885595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209</v>
      </c>
      <c r="J5" t="s">
        <v>3</v>
      </c>
      <c r="K5" t="s">
        <v>210</v>
      </c>
      <c r="L5">
        <v>1369</v>
      </c>
      <c r="N5">
        <v>1013</v>
      </c>
      <c r="O5" t="s">
        <v>206</v>
      </c>
      <c r="P5" t="s">
        <v>206</v>
      </c>
      <c r="Q5">
        <v>1</v>
      </c>
      <c r="W5">
        <v>0</v>
      </c>
      <c r="X5">
        <v>1377046079</v>
      </c>
      <c r="Y5">
        <f>(AT5*ROUND(((0.3+1)*0.8),7))</f>
        <v>4.8671999999999995</v>
      </c>
      <c r="AA5">
        <v>0</v>
      </c>
      <c r="AB5">
        <v>0</v>
      </c>
      <c r="AC5">
        <v>0</v>
      </c>
      <c r="AD5">
        <v>9.6199999999999992</v>
      </c>
      <c r="AE5">
        <v>0</v>
      </c>
      <c r="AF5">
        <v>0</v>
      </c>
      <c r="AG5">
        <v>0</v>
      </c>
      <c r="AH5">
        <v>9.6199999999999992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4.68</v>
      </c>
      <c r="AU5" t="s">
        <v>38</v>
      </c>
      <c r="AV5">
        <v>1</v>
      </c>
      <c r="AW5">
        <v>2</v>
      </c>
      <c r="AX5">
        <v>64885598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45</v>
      </c>
      <c r="CV5">
        <f>ROUND(Y5*Source!I30,7)</f>
        <v>4.8672000000000004</v>
      </c>
      <c r="CW5">
        <v>0</v>
      </c>
      <c r="CX5">
        <f>ROUND(Y5*Source!I30,7)</f>
        <v>4.8672000000000004</v>
      </c>
      <c r="CY5">
        <f t="shared" si="0"/>
        <v>9.6199999999999992</v>
      </c>
      <c r="CZ5">
        <f t="shared" si="1"/>
        <v>9.6199999999999992</v>
      </c>
      <c r="DA5">
        <f t="shared" si="2"/>
        <v>1</v>
      </c>
      <c r="DB5">
        <f>ROUND((ROUND(AT5*CZ5,2)*ROUND(((0.3+1)*0.8),7)),2)</f>
        <v>46.82</v>
      </c>
      <c r="DC5">
        <f>ROUND((ROUND(AT5*AG5,2)*ROUND(((0.3+1)*0.8),7)),2)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46.82</v>
      </c>
      <c r="DJ5">
        <f t="shared" si="3"/>
        <v>46.82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64885353</v>
      </c>
      <c r="C6">
        <v>64885595</v>
      </c>
      <c r="D6">
        <v>29477609</v>
      </c>
      <c r="E6">
        <v>1</v>
      </c>
      <c r="F6">
        <v>1</v>
      </c>
      <c r="G6">
        <v>1</v>
      </c>
      <c r="H6">
        <v>1</v>
      </c>
      <c r="I6" t="s">
        <v>211</v>
      </c>
      <c r="J6" t="s">
        <v>3</v>
      </c>
      <c r="K6" t="s">
        <v>212</v>
      </c>
      <c r="L6">
        <v>1369</v>
      </c>
      <c r="N6">
        <v>1013</v>
      </c>
      <c r="O6" t="s">
        <v>206</v>
      </c>
      <c r="P6" t="s">
        <v>206</v>
      </c>
      <c r="Q6">
        <v>1</v>
      </c>
      <c r="W6">
        <v>0</v>
      </c>
      <c r="X6">
        <v>868395144</v>
      </c>
      <c r="Y6">
        <f>(AT6*ROUND(((0.3+1)*0.8),7))</f>
        <v>4.8671999999999995</v>
      </c>
      <c r="AA6">
        <v>0</v>
      </c>
      <c r="AB6">
        <v>0</v>
      </c>
      <c r="AC6">
        <v>0</v>
      </c>
      <c r="AD6">
        <v>9.17</v>
      </c>
      <c r="AE6">
        <v>0</v>
      </c>
      <c r="AF6">
        <v>0</v>
      </c>
      <c r="AG6">
        <v>0</v>
      </c>
      <c r="AH6">
        <v>9.17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4.68</v>
      </c>
      <c r="AU6" t="s">
        <v>38</v>
      </c>
      <c r="AV6">
        <v>1</v>
      </c>
      <c r="AW6">
        <v>2</v>
      </c>
      <c r="AX6">
        <v>64885599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43</v>
      </c>
      <c r="CV6">
        <f>ROUND(Y6*Source!I30,7)</f>
        <v>4.8672000000000004</v>
      </c>
      <c r="CW6">
        <v>0</v>
      </c>
      <c r="CX6">
        <f>ROUND(Y6*Source!I30,7)</f>
        <v>4.8672000000000004</v>
      </c>
      <c r="CY6">
        <f t="shared" si="0"/>
        <v>9.17</v>
      </c>
      <c r="CZ6">
        <f t="shared" si="1"/>
        <v>9.17</v>
      </c>
      <c r="DA6">
        <f t="shared" si="2"/>
        <v>1</v>
      </c>
      <c r="DB6">
        <f>ROUND((ROUND(AT6*CZ6,2)*ROUND(((0.3+1)*0.8),7)),2)</f>
        <v>44.64</v>
      </c>
      <c r="DC6">
        <f>ROUND((ROUND(AT6*AG6,2)*ROUND(((0.3+1)*0.8),7)),2)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44.63</v>
      </c>
      <c r="DJ6">
        <f t="shared" si="3"/>
        <v>44.63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64885350</v>
      </c>
      <c r="C7">
        <v>64885595</v>
      </c>
      <c r="D7">
        <v>29477854</v>
      </c>
      <c r="E7">
        <v>1</v>
      </c>
      <c r="F7">
        <v>1</v>
      </c>
      <c r="G7">
        <v>1</v>
      </c>
      <c r="H7">
        <v>1</v>
      </c>
      <c r="I7" t="s">
        <v>209</v>
      </c>
      <c r="J7" t="s">
        <v>3</v>
      </c>
      <c r="K7" t="s">
        <v>210</v>
      </c>
      <c r="L7">
        <v>1369</v>
      </c>
      <c r="N7">
        <v>1013</v>
      </c>
      <c r="O7" t="s">
        <v>206</v>
      </c>
      <c r="P7" t="s">
        <v>206</v>
      </c>
      <c r="Q7">
        <v>1</v>
      </c>
      <c r="W7">
        <v>0</v>
      </c>
      <c r="X7">
        <v>1377046079</v>
      </c>
      <c r="Y7">
        <f>(AT7*ROUND(((0.3+1)*0.8),7))</f>
        <v>4.8671999999999995</v>
      </c>
      <c r="AA7">
        <v>0</v>
      </c>
      <c r="AB7">
        <v>0</v>
      </c>
      <c r="AC7">
        <v>0</v>
      </c>
      <c r="AD7">
        <v>9.6199999999999992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4.68</v>
      </c>
      <c r="AU7" t="s">
        <v>38</v>
      </c>
      <c r="AV7">
        <v>1</v>
      </c>
      <c r="AW7">
        <v>2</v>
      </c>
      <c r="AX7">
        <v>64885598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45</v>
      </c>
      <c r="CV7">
        <f>ROUND(Y7*Source!I31,7)</f>
        <v>4.8672000000000004</v>
      </c>
      <c r="CW7">
        <v>0</v>
      </c>
      <c r="CX7">
        <f>ROUND(Y7*Source!I31,7)</f>
        <v>4.8672000000000004</v>
      </c>
      <c r="CY7">
        <f t="shared" si="0"/>
        <v>9.6199999999999992</v>
      </c>
      <c r="CZ7">
        <f t="shared" si="1"/>
        <v>9.6199999999999992</v>
      </c>
      <c r="DA7">
        <f t="shared" si="2"/>
        <v>1</v>
      </c>
      <c r="DB7">
        <f>ROUND((ROUND(AT7*CZ7,2)*ROUND(((0.3+1)*0.8),7)),2)</f>
        <v>46.82</v>
      </c>
      <c r="DC7">
        <f>ROUND((ROUND(AT7*AG7,2)*ROUND(((0.3+1)*0.8),7)),2)</f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49</v>
      </c>
      <c r="DJ7">
        <f t="shared" si="3"/>
        <v>49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64885350</v>
      </c>
      <c r="C8">
        <v>64885595</v>
      </c>
      <c r="D8">
        <v>29477609</v>
      </c>
      <c r="E8">
        <v>1</v>
      </c>
      <c r="F8">
        <v>1</v>
      </c>
      <c r="G8">
        <v>1</v>
      </c>
      <c r="H8">
        <v>1</v>
      </c>
      <c r="I8" t="s">
        <v>211</v>
      </c>
      <c r="J8" t="s">
        <v>3</v>
      </c>
      <c r="K8" t="s">
        <v>212</v>
      </c>
      <c r="L8">
        <v>1369</v>
      </c>
      <c r="N8">
        <v>1013</v>
      </c>
      <c r="O8" t="s">
        <v>206</v>
      </c>
      <c r="P8" t="s">
        <v>206</v>
      </c>
      <c r="Q8">
        <v>1</v>
      </c>
      <c r="W8">
        <v>0</v>
      </c>
      <c r="X8">
        <v>868395144</v>
      </c>
      <c r="Y8">
        <f>(AT8*ROUND(((0.3+1)*0.8),7))</f>
        <v>4.8671999999999995</v>
      </c>
      <c r="AA8">
        <v>0</v>
      </c>
      <c r="AB8">
        <v>0</v>
      </c>
      <c r="AC8">
        <v>0</v>
      </c>
      <c r="AD8">
        <v>9.17</v>
      </c>
      <c r="AE8">
        <v>0</v>
      </c>
      <c r="AF8">
        <v>0</v>
      </c>
      <c r="AG8">
        <v>0</v>
      </c>
      <c r="AH8">
        <v>9.17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4.68</v>
      </c>
      <c r="AU8" t="s">
        <v>38</v>
      </c>
      <c r="AV8">
        <v>1</v>
      </c>
      <c r="AW8">
        <v>2</v>
      </c>
      <c r="AX8">
        <v>64885599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43</v>
      </c>
      <c r="CV8">
        <f>ROUND(Y8*Source!I31,7)</f>
        <v>4.8672000000000004</v>
      </c>
      <c r="CW8">
        <v>0</v>
      </c>
      <c r="CX8">
        <f>ROUND(Y8*Source!I31,7)</f>
        <v>4.8672000000000004</v>
      </c>
      <c r="CY8">
        <f t="shared" si="0"/>
        <v>9.17</v>
      </c>
      <c r="CZ8">
        <f t="shared" si="1"/>
        <v>9.17</v>
      </c>
      <c r="DA8">
        <f t="shared" si="2"/>
        <v>1</v>
      </c>
      <c r="DB8">
        <f>ROUND((ROUND(AT8*CZ8,2)*ROUND(((0.3+1)*0.8),7)),2)</f>
        <v>44.64</v>
      </c>
      <c r="DC8">
        <f>ROUND((ROUND(AT8*AG8,2)*ROUND(((0.3+1)*0.8),7)),2)</f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44</v>
      </c>
      <c r="DJ8">
        <f t="shared" si="3"/>
        <v>44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64885353</v>
      </c>
      <c r="C9">
        <v>64885600</v>
      </c>
      <c r="D9">
        <v>29477854</v>
      </c>
      <c r="E9">
        <v>1</v>
      </c>
      <c r="F9">
        <v>1</v>
      </c>
      <c r="G9">
        <v>1</v>
      </c>
      <c r="H9">
        <v>1</v>
      </c>
      <c r="I9" t="s">
        <v>209</v>
      </c>
      <c r="J9" t="s">
        <v>3</v>
      </c>
      <c r="K9" t="s">
        <v>210</v>
      </c>
      <c r="L9">
        <v>1369</v>
      </c>
      <c r="N9">
        <v>1013</v>
      </c>
      <c r="O9" t="s">
        <v>206</v>
      </c>
      <c r="P9" t="s">
        <v>206</v>
      </c>
      <c r="Q9">
        <v>1</v>
      </c>
      <c r="W9">
        <v>0</v>
      </c>
      <c r="X9">
        <v>1377046079</v>
      </c>
      <c r="Y9">
        <f>(AT9*ROUND((1.255*0.8*0.8),7))</f>
        <v>0.72288000000000008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</v>
      </c>
      <c r="AU9" t="s">
        <v>44</v>
      </c>
      <c r="AV9">
        <v>1</v>
      </c>
      <c r="AW9">
        <v>2</v>
      </c>
      <c r="AX9">
        <v>64885603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26</v>
      </c>
      <c r="CV9">
        <f>ROUND(Y9*Source!I32,7)</f>
        <v>2.1686399999999999</v>
      </c>
      <c r="CW9">
        <v>0</v>
      </c>
      <c r="CX9">
        <f>ROUND(Y9*Source!I32,7)</f>
        <v>2.1686399999999999</v>
      </c>
      <c r="CY9">
        <f t="shared" si="0"/>
        <v>9.6199999999999992</v>
      </c>
      <c r="CZ9">
        <f t="shared" si="1"/>
        <v>9.6199999999999992</v>
      </c>
      <c r="DA9">
        <f t="shared" si="2"/>
        <v>1</v>
      </c>
      <c r="DB9">
        <f>ROUND((ROUND(AT9*CZ9,2)*ROUND((1.255*0.8*0.8),7)),2)</f>
        <v>6.96</v>
      </c>
      <c r="DC9">
        <f>ROUND((ROUND(AT9*AG9,2)*ROUND((1.255*0.8*0.8),7)),2)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20.86</v>
      </c>
      <c r="DJ9">
        <f t="shared" si="3"/>
        <v>20.86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64885353</v>
      </c>
      <c r="C10">
        <v>64885600</v>
      </c>
      <c r="D10">
        <v>29477609</v>
      </c>
      <c r="E10">
        <v>1</v>
      </c>
      <c r="F10">
        <v>1</v>
      </c>
      <c r="G10">
        <v>1</v>
      </c>
      <c r="H10">
        <v>1</v>
      </c>
      <c r="I10" t="s">
        <v>211</v>
      </c>
      <c r="J10" t="s">
        <v>3</v>
      </c>
      <c r="K10" t="s">
        <v>212</v>
      </c>
      <c r="L10">
        <v>1369</v>
      </c>
      <c r="N10">
        <v>1013</v>
      </c>
      <c r="O10" t="s">
        <v>206</v>
      </c>
      <c r="P10" t="s">
        <v>206</v>
      </c>
      <c r="Q10">
        <v>1</v>
      </c>
      <c r="W10">
        <v>0</v>
      </c>
      <c r="X10">
        <v>868395144</v>
      </c>
      <c r="Y10">
        <f>(AT10*ROUND((1.255*0.8*0.8),7))</f>
        <v>0.72288000000000008</v>
      </c>
      <c r="AA10">
        <v>0</v>
      </c>
      <c r="AB10">
        <v>0</v>
      </c>
      <c r="AC10">
        <v>0</v>
      </c>
      <c r="AD10">
        <v>9.17</v>
      </c>
      <c r="AE10">
        <v>0</v>
      </c>
      <c r="AF10">
        <v>0</v>
      </c>
      <c r="AG10">
        <v>0</v>
      </c>
      <c r="AH10">
        <v>9.17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</v>
      </c>
      <c r="AU10" t="s">
        <v>44</v>
      </c>
      <c r="AV10">
        <v>1</v>
      </c>
      <c r="AW10">
        <v>2</v>
      </c>
      <c r="AX10">
        <v>64885604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ROUND(AT10*Source!I32*AH10*AL10,0)</f>
        <v>25</v>
      </c>
      <c r="CV10">
        <f>ROUND(Y10*Source!I32,7)</f>
        <v>2.1686399999999999</v>
      </c>
      <c r="CW10">
        <v>0</v>
      </c>
      <c r="CX10">
        <f>ROUND(Y10*Source!I32,7)</f>
        <v>2.1686399999999999</v>
      </c>
      <c r="CY10">
        <f t="shared" si="0"/>
        <v>9.17</v>
      </c>
      <c r="CZ10">
        <f t="shared" si="1"/>
        <v>9.17</v>
      </c>
      <c r="DA10">
        <f t="shared" si="2"/>
        <v>1</v>
      </c>
      <c r="DB10">
        <f>ROUND((ROUND(AT10*CZ10,2)*ROUND((1.255*0.8*0.8),7)),2)</f>
        <v>6.63</v>
      </c>
      <c r="DC10">
        <f>ROUND((ROUND(AT10*AG10,2)*ROUND((1.255*0.8*0.8),7)),2)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19.89</v>
      </c>
      <c r="DJ10">
        <f t="shared" si="3"/>
        <v>19.89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64885350</v>
      </c>
      <c r="C11">
        <v>64885600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209</v>
      </c>
      <c r="J11" t="s">
        <v>3</v>
      </c>
      <c r="K11" t="s">
        <v>210</v>
      </c>
      <c r="L11">
        <v>1369</v>
      </c>
      <c r="N11">
        <v>1013</v>
      </c>
      <c r="O11" t="s">
        <v>206</v>
      </c>
      <c r="P11" t="s">
        <v>206</v>
      </c>
      <c r="Q11">
        <v>1</v>
      </c>
      <c r="W11">
        <v>0</v>
      </c>
      <c r="X11">
        <v>1377046079</v>
      </c>
      <c r="Y11">
        <f>(AT11*ROUND((1.255*0.8*0.8),7))</f>
        <v>0.72288000000000008</v>
      </c>
      <c r="AA11">
        <v>0</v>
      </c>
      <c r="AB11">
        <v>0</v>
      </c>
      <c r="AC11">
        <v>0</v>
      </c>
      <c r="AD11">
        <v>9.6199999999999992</v>
      </c>
      <c r="AE11">
        <v>0</v>
      </c>
      <c r="AF11">
        <v>0</v>
      </c>
      <c r="AG11">
        <v>0</v>
      </c>
      <c r="AH11">
        <v>9.6199999999999992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</v>
      </c>
      <c r="AU11" t="s">
        <v>44</v>
      </c>
      <c r="AV11">
        <v>1</v>
      </c>
      <c r="AW11">
        <v>2</v>
      </c>
      <c r="AX11">
        <v>64885603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ROUND(AT11*Source!I33*AH11*AL11,0)</f>
        <v>26</v>
      </c>
      <c r="CV11">
        <f>ROUND(Y11*Source!I33,7)</f>
        <v>2.1686399999999999</v>
      </c>
      <c r="CW11">
        <v>0</v>
      </c>
      <c r="CX11">
        <f>ROUND(Y11*Source!I33,7)</f>
        <v>2.1686399999999999</v>
      </c>
      <c r="CY11">
        <f t="shared" si="0"/>
        <v>9.6199999999999992</v>
      </c>
      <c r="CZ11">
        <f t="shared" si="1"/>
        <v>9.6199999999999992</v>
      </c>
      <c r="DA11">
        <f t="shared" si="2"/>
        <v>1</v>
      </c>
      <c r="DB11">
        <f>ROUND((ROUND(AT11*CZ11,2)*ROUND((1.255*0.8*0.8),7)),2)</f>
        <v>6.96</v>
      </c>
      <c r="DC11">
        <f>ROUND((ROUND(AT11*AG11,2)*ROUND((1.255*0.8*0.8),7)),2)</f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22</v>
      </c>
      <c r="DJ11">
        <f t="shared" si="3"/>
        <v>22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64885350</v>
      </c>
      <c r="C12">
        <v>64885600</v>
      </c>
      <c r="D12">
        <v>29477609</v>
      </c>
      <c r="E12">
        <v>1</v>
      </c>
      <c r="F12">
        <v>1</v>
      </c>
      <c r="G12">
        <v>1</v>
      </c>
      <c r="H12">
        <v>1</v>
      </c>
      <c r="I12" t="s">
        <v>211</v>
      </c>
      <c r="J12" t="s">
        <v>3</v>
      </c>
      <c r="K12" t="s">
        <v>212</v>
      </c>
      <c r="L12">
        <v>1369</v>
      </c>
      <c r="N12">
        <v>1013</v>
      </c>
      <c r="O12" t="s">
        <v>206</v>
      </c>
      <c r="P12" t="s">
        <v>206</v>
      </c>
      <c r="Q12">
        <v>1</v>
      </c>
      <c r="W12">
        <v>0</v>
      </c>
      <c r="X12">
        <v>868395144</v>
      </c>
      <c r="Y12">
        <f>(AT12*ROUND((1.255*0.8*0.8),7))</f>
        <v>0.72288000000000008</v>
      </c>
      <c r="AA12">
        <v>0</v>
      </c>
      <c r="AB12">
        <v>0</v>
      </c>
      <c r="AC12">
        <v>0</v>
      </c>
      <c r="AD12">
        <v>9.17</v>
      </c>
      <c r="AE12">
        <v>0</v>
      </c>
      <c r="AF12">
        <v>0</v>
      </c>
      <c r="AG12">
        <v>0</v>
      </c>
      <c r="AH12">
        <v>9.17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</v>
      </c>
      <c r="AU12" t="s">
        <v>44</v>
      </c>
      <c r="AV12">
        <v>1</v>
      </c>
      <c r="AW12">
        <v>2</v>
      </c>
      <c r="AX12">
        <v>64885604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ROUND(AT12*Source!I33*AH12*AL12,0)</f>
        <v>25</v>
      </c>
      <c r="CV12">
        <f>ROUND(Y12*Source!I33,7)</f>
        <v>2.1686399999999999</v>
      </c>
      <c r="CW12">
        <v>0</v>
      </c>
      <c r="CX12">
        <f>ROUND(Y12*Source!I33,7)</f>
        <v>2.1686399999999999</v>
      </c>
      <c r="CY12">
        <f t="shared" si="0"/>
        <v>9.17</v>
      </c>
      <c r="CZ12">
        <f t="shared" si="1"/>
        <v>9.17</v>
      </c>
      <c r="DA12">
        <f t="shared" si="2"/>
        <v>1</v>
      </c>
      <c r="DB12">
        <f>ROUND((ROUND(AT12*CZ12,2)*ROUND((1.255*0.8*0.8),7)),2)</f>
        <v>6.63</v>
      </c>
      <c r="DC12">
        <f>ROUND((ROUND(AT12*AG12,2)*ROUND((1.255*0.8*0.8),7)),2)</f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20</v>
      </c>
      <c r="DJ12">
        <f t="shared" si="3"/>
        <v>20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64885353</v>
      </c>
      <c r="C13">
        <v>64885605</v>
      </c>
      <c r="D13">
        <v>29477608</v>
      </c>
      <c r="E13">
        <v>1</v>
      </c>
      <c r="F13">
        <v>1</v>
      </c>
      <c r="G13">
        <v>1</v>
      </c>
      <c r="H13">
        <v>1</v>
      </c>
      <c r="I13" t="s">
        <v>207</v>
      </c>
      <c r="J13" t="s">
        <v>3</v>
      </c>
      <c r="K13" t="s">
        <v>208</v>
      </c>
      <c r="L13">
        <v>1369</v>
      </c>
      <c r="N13">
        <v>1013</v>
      </c>
      <c r="O13" t="s">
        <v>206</v>
      </c>
      <c r="P13" t="s">
        <v>206</v>
      </c>
      <c r="Q13">
        <v>1</v>
      </c>
      <c r="W13">
        <v>0</v>
      </c>
      <c r="X13">
        <v>2087786099</v>
      </c>
      <c r="Y13">
        <f>(AT13*ROUND((1.255*0.8),7))</f>
        <v>0.73292000000000002</v>
      </c>
      <c r="AA13">
        <v>0</v>
      </c>
      <c r="AB13">
        <v>0</v>
      </c>
      <c r="AC13">
        <v>0</v>
      </c>
      <c r="AD13">
        <v>12.69</v>
      </c>
      <c r="AE13">
        <v>0</v>
      </c>
      <c r="AF13">
        <v>0</v>
      </c>
      <c r="AG13">
        <v>0</v>
      </c>
      <c r="AH13">
        <v>12.69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0.73</v>
      </c>
      <c r="AU13" t="s">
        <v>27</v>
      </c>
      <c r="AV13">
        <v>1</v>
      </c>
      <c r="AW13">
        <v>2</v>
      </c>
      <c r="AX13">
        <v>64904190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ROUND(AT13*Source!I34*AH13*AL13,0)</f>
        <v>9</v>
      </c>
      <c r="CV13">
        <f>ROUND(Y13*Source!I34,7)</f>
        <v>0.73292000000000002</v>
      </c>
      <c r="CW13">
        <v>0</v>
      </c>
      <c r="CX13">
        <f>ROUND(Y13*Source!I34,7)</f>
        <v>0.73292000000000002</v>
      </c>
      <c r="CY13">
        <f t="shared" si="0"/>
        <v>12.69</v>
      </c>
      <c r="CZ13">
        <f t="shared" si="1"/>
        <v>12.69</v>
      </c>
      <c r="DA13">
        <f t="shared" si="2"/>
        <v>1</v>
      </c>
      <c r="DB13">
        <f>ROUND((ROUND(AT13*CZ13,2)*ROUND((1.255*0.8),7)),2)</f>
        <v>9.3000000000000007</v>
      </c>
      <c r="DC13">
        <f>ROUND((ROUND(AT13*AG13,2)*ROUND((1.255*0.8),7)),2)</f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9.3000000000000007</v>
      </c>
      <c r="DJ13">
        <f t="shared" si="3"/>
        <v>9.3000000000000007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64885353</v>
      </c>
      <c r="C14">
        <v>64885605</v>
      </c>
      <c r="D14">
        <v>29478197</v>
      </c>
      <c r="E14">
        <v>1</v>
      </c>
      <c r="F14">
        <v>1</v>
      </c>
      <c r="G14">
        <v>1</v>
      </c>
      <c r="H14">
        <v>1</v>
      </c>
      <c r="I14" t="s">
        <v>213</v>
      </c>
      <c r="J14" t="s">
        <v>3</v>
      </c>
      <c r="K14" t="s">
        <v>214</v>
      </c>
      <c r="L14">
        <v>1369</v>
      </c>
      <c r="N14">
        <v>1013</v>
      </c>
      <c r="O14" t="s">
        <v>206</v>
      </c>
      <c r="P14" t="s">
        <v>206</v>
      </c>
      <c r="Q14">
        <v>1</v>
      </c>
      <c r="W14">
        <v>0</v>
      </c>
      <c r="X14">
        <v>1515797261</v>
      </c>
      <c r="Y14">
        <f>(AT14*ROUND((1.255*0.8),7))</f>
        <v>0.49196000000000001</v>
      </c>
      <c r="AA14">
        <v>0</v>
      </c>
      <c r="AB14">
        <v>0</v>
      </c>
      <c r="AC14">
        <v>0</v>
      </c>
      <c r="AD14">
        <v>10.210000000000001</v>
      </c>
      <c r="AE14">
        <v>0</v>
      </c>
      <c r="AF14">
        <v>0</v>
      </c>
      <c r="AG14">
        <v>0</v>
      </c>
      <c r="AH14">
        <v>10.210000000000001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0.49</v>
      </c>
      <c r="AU14" t="s">
        <v>27</v>
      </c>
      <c r="AV14">
        <v>1</v>
      </c>
      <c r="AW14">
        <v>2</v>
      </c>
      <c r="AX14">
        <v>64904191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ROUND(AT14*Source!I34*AH14*AL14,0)</f>
        <v>5</v>
      </c>
      <c r="CV14">
        <f>ROUND(Y14*Source!I34,7)</f>
        <v>0.49196000000000001</v>
      </c>
      <c r="CW14">
        <v>0</v>
      </c>
      <c r="CX14">
        <f>ROUND(Y14*Source!I34,7)</f>
        <v>0.49196000000000001</v>
      </c>
      <c r="CY14">
        <f t="shared" si="0"/>
        <v>10.210000000000001</v>
      </c>
      <c r="CZ14">
        <f t="shared" si="1"/>
        <v>10.210000000000001</v>
      </c>
      <c r="DA14">
        <f t="shared" si="2"/>
        <v>1</v>
      </c>
      <c r="DB14">
        <f>ROUND((ROUND(AT14*CZ14,2)*ROUND((1.255*0.8),7)),2)</f>
        <v>5.0199999999999996</v>
      </c>
      <c r="DC14">
        <f>ROUND((ROUND(AT14*AG14,2)*ROUND((1.255*0.8),7)),2)</f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5.0199999999999996</v>
      </c>
      <c r="DJ14">
        <f t="shared" si="3"/>
        <v>5.0199999999999996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64885350</v>
      </c>
      <c r="C15">
        <v>64885605</v>
      </c>
      <c r="D15">
        <v>29477608</v>
      </c>
      <c r="E15">
        <v>1</v>
      </c>
      <c r="F15">
        <v>1</v>
      </c>
      <c r="G15">
        <v>1</v>
      </c>
      <c r="H15">
        <v>1</v>
      </c>
      <c r="I15" t="s">
        <v>207</v>
      </c>
      <c r="J15" t="s">
        <v>3</v>
      </c>
      <c r="K15" t="s">
        <v>208</v>
      </c>
      <c r="L15">
        <v>1369</v>
      </c>
      <c r="N15">
        <v>1013</v>
      </c>
      <c r="O15" t="s">
        <v>206</v>
      </c>
      <c r="P15" t="s">
        <v>206</v>
      </c>
      <c r="Q15">
        <v>1</v>
      </c>
      <c r="W15">
        <v>0</v>
      </c>
      <c r="X15">
        <v>2087786099</v>
      </c>
      <c r="Y15">
        <f>(AT15*ROUND((1.255*0.8),7))</f>
        <v>0.73292000000000002</v>
      </c>
      <c r="AA15">
        <v>0</v>
      </c>
      <c r="AB15">
        <v>0</v>
      </c>
      <c r="AC15">
        <v>0</v>
      </c>
      <c r="AD15">
        <v>12.69</v>
      </c>
      <c r="AE15">
        <v>0</v>
      </c>
      <c r="AF15">
        <v>0</v>
      </c>
      <c r="AG15">
        <v>0</v>
      </c>
      <c r="AH15">
        <v>12.69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0.73</v>
      </c>
      <c r="AU15" t="s">
        <v>27</v>
      </c>
      <c r="AV15">
        <v>1</v>
      </c>
      <c r="AW15">
        <v>2</v>
      </c>
      <c r="AX15">
        <v>64904190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ROUND(AT15*Source!I35*AH15*AL15,0)</f>
        <v>9</v>
      </c>
      <c r="CV15">
        <f>ROUND(Y15*Source!I35,7)</f>
        <v>0.73292000000000002</v>
      </c>
      <c r="CW15">
        <v>0</v>
      </c>
      <c r="CX15">
        <f>ROUND(Y15*Source!I35,7)</f>
        <v>0.73292000000000002</v>
      </c>
      <c r="CY15">
        <f t="shared" si="0"/>
        <v>12.69</v>
      </c>
      <c r="CZ15">
        <f t="shared" si="1"/>
        <v>12.69</v>
      </c>
      <c r="DA15">
        <f t="shared" si="2"/>
        <v>1</v>
      </c>
      <c r="DB15">
        <f>ROUND((ROUND(AT15*CZ15,2)*ROUND((1.255*0.8),7)),2)</f>
        <v>9.3000000000000007</v>
      </c>
      <c r="DC15">
        <f>ROUND((ROUND(AT15*AG15,2)*ROUND((1.255*0.8),7)),2)</f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10</v>
      </c>
      <c r="DJ15">
        <f t="shared" si="3"/>
        <v>10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64885350</v>
      </c>
      <c r="C16">
        <v>64885605</v>
      </c>
      <c r="D16">
        <v>29478197</v>
      </c>
      <c r="E16">
        <v>1</v>
      </c>
      <c r="F16">
        <v>1</v>
      </c>
      <c r="G16">
        <v>1</v>
      </c>
      <c r="H16">
        <v>1</v>
      </c>
      <c r="I16" t="s">
        <v>213</v>
      </c>
      <c r="J16" t="s">
        <v>3</v>
      </c>
      <c r="K16" t="s">
        <v>214</v>
      </c>
      <c r="L16">
        <v>1369</v>
      </c>
      <c r="N16">
        <v>1013</v>
      </c>
      <c r="O16" t="s">
        <v>206</v>
      </c>
      <c r="P16" t="s">
        <v>206</v>
      </c>
      <c r="Q16">
        <v>1</v>
      </c>
      <c r="W16">
        <v>0</v>
      </c>
      <c r="X16">
        <v>1515797261</v>
      </c>
      <c r="Y16">
        <f>(AT16*ROUND((1.255*0.8),7))</f>
        <v>0.49196000000000001</v>
      </c>
      <c r="AA16">
        <v>0</v>
      </c>
      <c r="AB16">
        <v>0</v>
      </c>
      <c r="AC16">
        <v>0</v>
      </c>
      <c r="AD16">
        <v>10.210000000000001</v>
      </c>
      <c r="AE16">
        <v>0</v>
      </c>
      <c r="AF16">
        <v>0</v>
      </c>
      <c r="AG16">
        <v>0</v>
      </c>
      <c r="AH16">
        <v>10.210000000000001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0.49</v>
      </c>
      <c r="AU16" t="s">
        <v>27</v>
      </c>
      <c r="AV16">
        <v>1</v>
      </c>
      <c r="AW16">
        <v>2</v>
      </c>
      <c r="AX16">
        <v>64904191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ROUND(AT16*Source!I35*AH16*AL16,0)</f>
        <v>5</v>
      </c>
      <c r="CV16">
        <f>ROUND(Y16*Source!I35,7)</f>
        <v>0.49196000000000001</v>
      </c>
      <c r="CW16">
        <v>0</v>
      </c>
      <c r="CX16">
        <f>ROUND(Y16*Source!I35,7)</f>
        <v>0.49196000000000001</v>
      </c>
      <c r="CY16">
        <f t="shared" si="0"/>
        <v>10.210000000000001</v>
      </c>
      <c r="CZ16">
        <f t="shared" si="1"/>
        <v>10.210000000000001</v>
      </c>
      <c r="DA16">
        <f t="shared" si="2"/>
        <v>1</v>
      </c>
      <c r="DB16">
        <f>ROUND((ROUND(AT16*CZ16,2)*ROUND((1.255*0.8),7)),2)</f>
        <v>5.0199999999999996</v>
      </c>
      <c r="DC16">
        <f>ROUND((ROUND(AT16*AG16,2)*ROUND((1.255*0.8),7)),2)</f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5</v>
      </c>
      <c r="DJ16">
        <f t="shared" si="3"/>
        <v>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64885353</v>
      </c>
      <c r="C17">
        <v>64885610</v>
      </c>
      <c r="D17">
        <v>29477606</v>
      </c>
      <c r="E17">
        <v>1</v>
      </c>
      <c r="F17">
        <v>1</v>
      </c>
      <c r="G17">
        <v>1</v>
      </c>
      <c r="H17">
        <v>1</v>
      </c>
      <c r="I17" t="s">
        <v>215</v>
      </c>
      <c r="J17" t="s">
        <v>3</v>
      </c>
      <c r="K17" t="s">
        <v>216</v>
      </c>
      <c r="L17">
        <v>1369</v>
      </c>
      <c r="N17">
        <v>1013</v>
      </c>
      <c r="O17" t="s">
        <v>206</v>
      </c>
      <c r="P17" t="s">
        <v>206</v>
      </c>
      <c r="Q17">
        <v>1</v>
      </c>
      <c r="W17">
        <v>0</v>
      </c>
      <c r="X17">
        <v>-1750091588</v>
      </c>
      <c r="Y17">
        <f t="shared" ref="Y17:Y24" si="4">(AT17*ROUND(((0.3+1)*0.8),7))</f>
        <v>2.0175999999999998</v>
      </c>
      <c r="AA17">
        <v>0</v>
      </c>
      <c r="AB17">
        <v>0</v>
      </c>
      <c r="AC17">
        <v>0</v>
      </c>
      <c r="AD17">
        <v>11.09</v>
      </c>
      <c r="AE17">
        <v>0</v>
      </c>
      <c r="AF17">
        <v>0</v>
      </c>
      <c r="AG17">
        <v>0</v>
      </c>
      <c r="AH17">
        <v>11.09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1.94</v>
      </c>
      <c r="AU17" t="s">
        <v>38</v>
      </c>
      <c r="AV17">
        <v>1</v>
      </c>
      <c r="AW17">
        <v>2</v>
      </c>
      <c r="AX17">
        <v>64885613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ROUND(AT17*Source!I36*AH17*AL17,0)</f>
        <v>22</v>
      </c>
      <c r="CV17">
        <f>ROUND(Y17*Source!I36,7)</f>
        <v>2.0175999999999998</v>
      </c>
      <c r="CW17">
        <v>0</v>
      </c>
      <c r="CX17">
        <f>ROUND(Y17*Source!I36,7)</f>
        <v>2.0175999999999998</v>
      </c>
      <c r="CY17">
        <f t="shared" si="0"/>
        <v>11.09</v>
      </c>
      <c r="CZ17">
        <f t="shared" si="1"/>
        <v>11.09</v>
      </c>
      <c r="DA17">
        <f t="shared" si="2"/>
        <v>1</v>
      </c>
      <c r="DB17">
        <f t="shared" ref="DB17:DB24" si="5">ROUND((ROUND(AT17*CZ17,2)*ROUND(((0.3+1)*0.8),7)),2)</f>
        <v>22.37</v>
      </c>
      <c r="DC17">
        <f t="shared" ref="DC17:DC24" si="6">ROUND((ROUND(AT17*AG17,2)*ROUND(((0.3+1)*0.8),7)),2)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22.38</v>
      </c>
      <c r="DJ17">
        <f t="shared" si="3"/>
        <v>22.38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64885353</v>
      </c>
      <c r="C18">
        <v>64885610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207</v>
      </c>
      <c r="J18" t="s">
        <v>3</v>
      </c>
      <c r="K18" t="s">
        <v>208</v>
      </c>
      <c r="L18">
        <v>1369</v>
      </c>
      <c r="N18">
        <v>1013</v>
      </c>
      <c r="O18" t="s">
        <v>206</v>
      </c>
      <c r="P18" t="s">
        <v>206</v>
      </c>
      <c r="Q18">
        <v>1</v>
      </c>
      <c r="W18">
        <v>0</v>
      </c>
      <c r="X18">
        <v>2087786099</v>
      </c>
      <c r="Y18">
        <f t="shared" si="4"/>
        <v>3.0367999999999999</v>
      </c>
      <c r="AA18">
        <v>0</v>
      </c>
      <c r="AB18">
        <v>0</v>
      </c>
      <c r="AC18">
        <v>0</v>
      </c>
      <c r="AD18">
        <v>12.69</v>
      </c>
      <c r="AE18">
        <v>0</v>
      </c>
      <c r="AF18">
        <v>0</v>
      </c>
      <c r="AG18">
        <v>0</v>
      </c>
      <c r="AH18">
        <v>12.69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2.92</v>
      </c>
      <c r="AU18" t="s">
        <v>38</v>
      </c>
      <c r="AV18">
        <v>1</v>
      </c>
      <c r="AW18">
        <v>2</v>
      </c>
      <c r="AX18">
        <v>64885614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ROUND(AT18*Source!I36*AH18*AL18,0)</f>
        <v>37</v>
      </c>
      <c r="CV18">
        <f>ROUND(Y18*Source!I36,7)</f>
        <v>3.0367999999999999</v>
      </c>
      <c r="CW18">
        <v>0</v>
      </c>
      <c r="CX18">
        <f>ROUND(Y18*Source!I36,7)</f>
        <v>3.0367999999999999</v>
      </c>
      <c r="CY18">
        <f t="shared" si="0"/>
        <v>12.69</v>
      </c>
      <c r="CZ18">
        <f t="shared" si="1"/>
        <v>12.69</v>
      </c>
      <c r="DA18">
        <f t="shared" si="2"/>
        <v>1</v>
      </c>
      <c r="DB18">
        <f t="shared" si="5"/>
        <v>38.53</v>
      </c>
      <c r="DC18">
        <f t="shared" si="6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38.54</v>
      </c>
      <c r="DJ18">
        <f t="shared" si="3"/>
        <v>38.54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64885350</v>
      </c>
      <c r="C19">
        <v>64885610</v>
      </c>
      <c r="D19">
        <v>29477606</v>
      </c>
      <c r="E19">
        <v>1</v>
      </c>
      <c r="F19">
        <v>1</v>
      </c>
      <c r="G19">
        <v>1</v>
      </c>
      <c r="H19">
        <v>1</v>
      </c>
      <c r="I19" t="s">
        <v>215</v>
      </c>
      <c r="J19" t="s">
        <v>3</v>
      </c>
      <c r="K19" t="s">
        <v>216</v>
      </c>
      <c r="L19">
        <v>1369</v>
      </c>
      <c r="N19">
        <v>1013</v>
      </c>
      <c r="O19" t="s">
        <v>206</v>
      </c>
      <c r="P19" t="s">
        <v>206</v>
      </c>
      <c r="Q19">
        <v>1</v>
      </c>
      <c r="W19">
        <v>0</v>
      </c>
      <c r="X19">
        <v>-1750091588</v>
      </c>
      <c r="Y19">
        <f t="shared" si="4"/>
        <v>2.0175999999999998</v>
      </c>
      <c r="AA19">
        <v>0</v>
      </c>
      <c r="AB19">
        <v>0</v>
      </c>
      <c r="AC19">
        <v>0</v>
      </c>
      <c r="AD19">
        <v>11.09</v>
      </c>
      <c r="AE19">
        <v>0</v>
      </c>
      <c r="AF19">
        <v>0</v>
      </c>
      <c r="AG19">
        <v>0</v>
      </c>
      <c r="AH19">
        <v>11.09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1.94</v>
      </c>
      <c r="AU19" t="s">
        <v>38</v>
      </c>
      <c r="AV19">
        <v>1</v>
      </c>
      <c r="AW19">
        <v>2</v>
      </c>
      <c r="AX19">
        <v>64885613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ROUND(AT19*Source!I37*AH19*AL19,0)</f>
        <v>22</v>
      </c>
      <c r="CV19">
        <f>ROUND(Y19*Source!I37,7)</f>
        <v>2.0175999999999998</v>
      </c>
      <c r="CW19">
        <v>0</v>
      </c>
      <c r="CX19">
        <f>ROUND(Y19*Source!I37,7)</f>
        <v>2.0175999999999998</v>
      </c>
      <c r="CY19">
        <f t="shared" si="0"/>
        <v>11.09</v>
      </c>
      <c r="CZ19">
        <f t="shared" si="1"/>
        <v>11.09</v>
      </c>
      <c r="DA19">
        <f t="shared" si="2"/>
        <v>1</v>
      </c>
      <c r="DB19">
        <f t="shared" si="5"/>
        <v>22.37</v>
      </c>
      <c r="DC19">
        <f t="shared" si="6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22</v>
      </c>
      <c r="DJ19">
        <f t="shared" si="3"/>
        <v>22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64885350</v>
      </c>
      <c r="C20">
        <v>64885610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207</v>
      </c>
      <c r="J20" t="s">
        <v>3</v>
      </c>
      <c r="K20" t="s">
        <v>208</v>
      </c>
      <c r="L20">
        <v>1369</v>
      </c>
      <c r="N20">
        <v>1013</v>
      </c>
      <c r="O20" t="s">
        <v>206</v>
      </c>
      <c r="P20" t="s">
        <v>206</v>
      </c>
      <c r="Q20">
        <v>1</v>
      </c>
      <c r="W20">
        <v>0</v>
      </c>
      <c r="X20">
        <v>2087786099</v>
      </c>
      <c r="Y20">
        <f t="shared" si="4"/>
        <v>3.0367999999999999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2.92</v>
      </c>
      <c r="AU20" t="s">
        <v>38</v>
      </c>
      <c r="AV20">
        <v>1</v>
      </c>
      <c r="AW20">
        <v>2</v>
      </c>
      <c r="AX20">
        <v>64885614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ROUND(AT20*Source!I37*AH20*AL20,0)</f>
        <v>37</v>
      </c>
      <c r="CV20">
        <f>ROUND(Y20*Source!I37,7)</f>
        <v>3.0367999999999999</v>
      </c>
      <c r="CW20">
        <v>0</v>
      </c>
      <c r="CX20">
        <f>ROUND(Y20*Source!I37,7)</f>
        <v>3.0367999999999999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5"/>
        <v>38.53</v>
      </c>
      <c r="DC20">
        <f t="shared" si="6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39</v>
      </c>
      <c r="DJ20">
        <f t="shared" si="3"/>
        <v>39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ROW(Source!A38)</f>
        <v>38</v>
      </c>
      <c r="B21">
        <v>64885353</v>
      </c>
      <c r="C21">
        <v>64885615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204</v>
      </c>
      <c r="J21" t="s">
        <v>3</v>
      </c>
      <c r="K21" t="s">
        <v>205</v>
      </c>
      <c r="L21">
        <v>1369</v>
      </c>
      <c r="N21">
        <v>1013</v>
      </c>
      <c r="O21" t="s">
        <v>206</v>
      </c>
      <c r="P21" t="s">
        <v>206</v>
      </c>
      <c r="Q21">
        <v>1</v>
      </c>
      <c r="W21">
        <v>0</v>
      </c>
      <c r="X21">
        <v>177969336</v>
      </c>
      <c r="Y21">
        <f t="shared" si="4"/>
        <v>0.16640000000000002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0.16</v>
      </c>
      <c r="AU21" t="s">
        <v>38</v>
      </c>
      <c r="AV21">
        <v>1</v>
      </c>
      <c r="AW21">
        <v>2</v>
      </c>
      <c r="AX21">
        <v>64885618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ROUND(AT21*Source!I38*AH21*AL21,0)</f>
        <v>2</v>
      </c>
      <c r="CV21">
        <f>ROUND(Y21*Source!I38,7)</f>
        <v>0.16639999999999999</v>
      </c>
      <c r="CW21">
        <v>0</v>
      </c>
      <c r="CX21">
        <f>ROUND(Y21*Source!I38,7)</f>
        <v>0.16639999999999999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5"/>
        <v>2.15</v>
      </c>
      <c r="DC21">
        <f t="shared" si="6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2.15</v>
      </c>
      <c r="DJ21">
        <f t="shared" si="3"/>
        <v>2.15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64885353</v>
      </c>
      <c r="C22">
        <v>64885615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207</v>
      </c>
      <c r="J22" t="s">
        <v>3</v>
      </c>
      <c r="K22" t="s">
        <v>208</v>
      </c>
      <c r="L22">
        <v>1369</v>
      </c>
      <c r="N22">
        <v>1013</v>
      </c>
      <c r="O22" t="s">
        <v>206</v>
      </c>
      <c r="P22" t="s">
        <v>206</v>
      </c>
      <c r="Q22">
        <v>1</v>
      </c>
      <c r="W22">
        <v>0</v>
      </c>
      <c r="X22">
        <v>2087786099</v>
      </c>
      <c r="Y22">
        <f t="shared" si="4"/>
        <v>0.16640000000000002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0.16</v>
      </c>
      <c r="AU22" t="s">
        <v>38</v>
      </c>
      <c r="AV22">
        <v>1</v>
      </c>
      <c r="AW22">
        <v>2</v>
      </c>
      <c r="AX22">
        <v>64885619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ROUND(AT22*Source!I38*AH22*AL22,0)</f>
        <v>2</v>
      </c>
      <c r="CV22">
        <f>ROUND(Y22*Source!I38,7)</f>
        <v>0.16639999999999999</v>
      </c>
      <c r="CW22">
        <v>0</v>
      </c>
      <c r="CX22">
        <f>ROUND(Y22*Source!I38,7)</f>
        <v>0.16639999999999999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5"/>
        <v>2.11</v>
      </c>
      <c r="DC22">
        <f t="shared" si="6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2.11</v>
      </c>
      <c r="DJ22">
        <f t="shared" si="3"/>
        <v>2.11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64885350</v>
      </c>
      <c r="C23">
        <v>64885615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204</v>
      </c>
      <c r="J23" t="s">
        <v>3</v>
      </c>
      <c r="K23" t="s">
        <v>205</v>
      </c>
      <c r="L23">
        <v>1369</v>
      </c>
      <c r="N23">
        <v>1013</v>
      </c>
      <c r="O23" t="s">
        <v>206</v>
      </c>
      <c r="P23" t="s">
        <v>206</v>
      </c>
      <c r="Q23">
        <v>1</v>
      </c>
      <c r="W23">
        <v>0</v>
      </c>
      <c r="X23">
        <v>177969336</v>
      </c>
      <c r="Y23">
        <f t="shared" si="4"/>
        <v>0.16640000000000002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0.16</v>
      </c>
      <c r="AU23" t="s">
        <v>38</v>
      </c>
      <c r="AV23">
        <v>1</v>
      </c>
      <c r="AW23">
        <v>2</v>
      </c>
      <c r="AX23">
        <v>64885618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ROUND(AT23*Source!I39*AH23*AL23,0)</f>
        <v>2</v>
      </c>
      <c r="CV23">
        <f>ROUND(Y23*Source!I39,7)</f>
        <v>0.16639999999999999</v>
      </c>
      <c r="CW23">
        <v>0</v>
      </c>
      <c r="CX23">
        <f>ROUND(Y23*Source!I39,7)</f>
        <v>0.16639999999999999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5"/>
        <v>2.15</v>
      </c>
      <c r="DC23">
        <f t="shared" si="6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2</v>
      </c>
      <c r="DJ23">
        <f t="shared" si="3"/>
        <v>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64885350</v>
      </c>
      <c r="C24">
        <v>64885615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207</v>
      </c>
      <c r="J24" t="s">
        <v>3</v>
      </c>
      <c r="K24" t="s">
        <v>208</v>
      </c>
      <c r="L24">
        <v>1369</v>
      </c>
      <c r="N24">
        <v>1013</v>
      </c>
      <c r="O24" t="s">
        <v>206</v>
      </c>
      <c r="P24" t="s">
        <v>206</v>
      </c>
      <c r="Q24">
        <v>1</v>
      </c>
      <c r="W24">
        <v>0</v>
      </c>
      <c r="X24">
        <v>2087786099</v>
      </c>
      <c r="Y24">
        <f t="shared" si="4"/>
        <v>0.16640000000000002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0.16</v>
      </c>
      <c r="AU24" t="s">
        <v>38</v>
      </c>
      <c r="AV24">
        <v>1</v>
      </c>
      <c r="AW24">
        <v>2</v>
      </c>
      <c r="AX24">
        <v>64885619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ROUND(AT24*Source!I39*AH24*AL24,0)</f>
        <v>2</v>
      </c>
      <c r="CV24">
        <f>ROUND(Y24*Source!I39,7)</f>
        <v>0.16639999999999999</v>
      </c>
      <c r="CW24">
        <v>0</v>
      </c>
      <c r="CX24">
        <f>ROUND(Y24*Source!I39,7)</f>
        <v>0.16639999999999999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5"/>
        <v>2.11</v>
      </c>
      <c r="DC24">
        <f t="shared" si="6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ROUND(ROUND(AH24,0)*CX24,0)</f>
        <v>2</v>
      </c>
      <c r="DJ24">
        <f t="shared" si="3"/>
        <v>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64885353</v>
      </c>
      <c r="C25">
        <v>64885620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204</v>
      </c>
      <c r="J25" t="s">
        <v>3</v>
      </c>
      <c r="K25" t="s">
        <v>205</v>
      </c>
      <c r="L25">
        <v>1369</v>
      </c>
      <c r="N25">
        <v>1013</v>
      </c>
      <c r="O25" t="s">
        <v>206</v>
      </c>
      <c r="P25" t="s">
        <v>206</v>
      </c>
      <c r="Q25">
        <v>1</v>
      </c>
      <c r="W25">
        <v>0</v>
      </c>
      <c r="X25">
        <v>177969336</v>
      </c>
      <c r="Y25">
        <f t="shared" ref="Y25:Y46" si="7">(AT25*ROUND((1.255*0.8),7))</f>
        <v>0.41163999999999995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0.41</v>
      </c>
      <c r="AU25" t="s">
        <v>27</v>
      </c>
      <c r="AV25">
        <v>1</v>
      </c>
      <c r="AW25">
        <v>2</v>
      </c>
      <c r="AX25">
        <v>64885623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ROUND(AT25*Source!I40*AH25*AL25,0)</f>
        <v>48</v>
      </c>
      <c r="CV25">
        <f>ROUND(Y25*Source!I40,7)</f>
        <v>3.7047599999999998</v>
      </c>
      <c r="CW25">
        <v>0</v>
      </c>
      <c r="CX25">
        <f>ROUND(Y25*Source!I40,7)</f>
        <v>3.7047599999999998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ref="DB25:DB46" si="8">ROUND((ROUND(AT25*CZ25,2)*ROUND((1.255*0.8),7)),2)</f>
        <v>5.32</v>
      </c>
      <c r="DC25">
        <f t="shared" ref="DC25:DC46" si="9">ROUND((ROUND(AT25*AG25,2)*ROUND((1.255*0.8),7)),2)</f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47.87</v>
      </c>
      <c r="DJ25">
        <f t="shared" si="3"/>
        <v>47.87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64885353</v>
      </c>
      <c r="C26">
        <v>64885620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207</v>
      </c>
      <c r="J26" t="s">
        <v>3</v>
      </c>
      <c r="K26" t="s">
        <v>208</v>
      </c>
      <c r="L26">
        <v>1369</v>
      </c>
      <c r="N26">
        <v>1013</v>
      </c>
      <c r="O26" t="s">
        <v>206</v>
      </c>
      <c r="P26" t="s">
        <v>206</v>
      </c>
      <c r="Q26">
        <v>1</v>
      </c>
      <c r="W26">
        <v>0</v>
      </c>
      <c r="X26">
        <v>2087786099</v>
      </c>
      <c r="Y26">
        <f t="shared" si="7"/>
        <v>0.41163999999999995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0.41</v>
      </c>
      <c r="AU26" t="s">
        <v>27</v>
      </c>
      <c r="AV26">
        <v>1</v>
      </c>
      <c r="AW26">
        <v>2</v>
      </c>
      <c r="AX26">
        <v>64885624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ROUND(AT26*Source!I40*AH26*AL26,0)</f>
        <v>47</v>
      </c>
      <c r="CV26">
        <f>ROUND(Y26*Source!I40,7)</f>
        <v>3.7047599999999998</v>
      </c>
      <c r="CW26">
        <v>0</v>
      </c>
      <c r="CX26">
        <f>ROUND(Y26*Source!I40,7)</f>
        <v>3.7047599999999998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8"/>
        <v>5.22</v>
      </c>
      <c r="DC26">
        <f t="shared" si="9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47.01</v>
      </c>
      <c r="DJ26">
        <f t="shared" si="3"/>
        <v>47.01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64885350</v>
      </c>
      <c r="C27">
        <v>64885620</v>
      </c>
      <c r="D27">
        <v>29478568</v>
      </c>
      <c r="E27">
        <v>1</v>
      </c>
      <c r="F27">
        <v>1</v>
      </c>
      <c r="G27">
        <v>1</v>
      </c>
      <c r="H27">
        <v>1</v>
      </c>
      <c r="I27" t="s">
        <v>204</v>
      </c>
      <c r="J27" t="s">
        <v>3</v>
      </c>
      <c r="K27" t="s">
        <v>205</v>
      </c>
      <c r="L27">
        <v>1369</v>
      </c>
      <c r="N27">
        <v>1013</v>
      </c>
      <c r="O27" t="s">
        <v>206</v>
      </c>
      <c r="P27" t="s">
        <v>206</v>
      </c>
      <c r="Q27">
        <v>1</v>
      </c>
      <c r="W27">
        <v>0</v>
      </c>
      <c r="X27">
        <v>177969336</v>
      </c>
      <c r="Y27">
        <f t="shared" si="7"/>
        <v>0.41163999999999995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0.41</v>
      </c>
      <c r="AU27" t="s">
        <v>27</v>
      </c>
      <c r="AV27">
        <v>1</v>
      </c>
      <c r="AW27">
        <v>2</v>
      </c>
      <c r="AX27">
        <v>64885623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ROUND(AT27*Source!I41*AH27*AL27,0)</f>
        <v>48</v>
      </c>
      <c r="CV27">
        <f>ROUND(Y27*Source!I41,7)</f>
        <v>3.7047599999999998</v>
      </c>
      <c r="CW27">
        <v>0</v>
      </c>
      <c r="CX27">
        <f>ROUND(Y27*Source!I41,7)</f>
        <v>3.7047599999999998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8"/>
        <v>5.32</v>
      </c>
      <c r="DC27">
        <f t="shared" si="9"/>
        <v>0</v>
      </c>
      <c r="DD27" t="s">
        <v>3</v>
      </c>
      <c r="DE27" t="s">
        <v>3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ROUND(ROUND(AH27,0)*CX27,0)</f>
        <v>48</v>
      </c>
      <c r="DJ27">
        <f t="shared" si="3"/>
        <v>48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64885350</v>
      </c>
      <c r="C28">
        <v>64885620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207</v>
      </c>
      <c r="J28" t="s">
        <v>3</v>
      </c>
      <c r="K28" t="s">
        <v>208</v>
      </c>
      <c r="L28">
        <v>1369</v>
      </c>
      <c r="N28">
        <v>1013</v>
      </c>
      <c r="O28" t="s">
        <v>206</v>
      </c>
      <c r="P28" t="s">
        <v>206</v>
      </c>
      <c r="Q28">
        <v>1</v>
      </c>
      <c r="W28">
        <v>0</v>
      </c>
      <c r="X28">
        <v>2087786099</v>
      </c>
      <c r="Y28">
        <f t="shared" si="7"/>
        <v>0.41163999999999995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0.41</v>
      </c>
      <c r="AU28" t="s">
        <v>27</v>
      </c>
      <c r="AV28">
        <v>1</v>
      </c>
      <c r="AW28">
        <v>2</v>
      </c>
      <c r="AX28">
        <v>64885624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ROUND(AT28*Source!I41*AH28*AL28,0)</f>
        <v>47</v>
      </c>
      <c r="CV28">
        <f>ROUND(Y28*Source!I41,7)</f>
        <v>3.7047599999999998</v>
      </c>
      <c r="CW28">
        <v>0</v>
      </c>
      <c r="CX28">
        <f>ROUND(Y28*Source!I41,7)</f>
        <v>3.7047599999999998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8"/>
        <v>5.22</v>
      </c>
      <c r="DC28">
        <f t="shared" si="9"/>
        <v>0</v>
      </c>
      <c r="DD28" t="s">
        <v>3</v>
      </c>
      <c r="DE28" t="s">
        <v>3</v>
      </c>
      <c r="DF28">
        <f>ROUND(ROUND(AE28,0)*CX28,0)</f>
        <v>0</v>
      </c>
      <c r="DG28">
        <f>ROUND(ROUND(AF28,0)*CX28,0)</f>
        <v>0</v>
      </c>
      <c r="DH28">
        <f>ROUND(ROUND(AG28,0)*CX28,0)</f>
        <v>0</v>
      </c>
      <c r="DI28">
        <f>ROUND(ROUND(AH28,0)*CX28,0)</f>
        <v>48</v>
      </c>
      <c r="DJ28">
        <f t="shared" si="3"/>
        <v>48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ROW(Source!A77)</f>
        <v>77</v>
      </c>
      <c r="B29">
        <v>64885353</v>
      </c>
      <c r="C29">
        <v>64885625</v>
      </c>
      <c r="D29">
        <v>29478568</v>
      </c>
      <c r="E29">
        <v>1</v>
      </c>
      <c r="F29">
        <v>1</v>
      </c>
      <c r="G29">
        <v>1</v>
      </c>
      <c r="H29">
        <v>1</v>
      </c>
      <c r="I29" t="s">
        <v>204</v>
      </c>
      <c r="J29" t="s">
        <v>3</v>
      </c>
      <c r="K29" t="s">
        <v>205</v>
      </c>
      <c r="L29">
        <v>1369</v>
      </c>
      <c r="N29">
        <v>1013</v>
      </c>
      <c r="O29" t="s">
        <v>206</v>
      </c>
      <c r="P29" t="s">
        <v>206</v>
      </c>
      <c r="Q29">
        <v>1</v>
      </c>
      <c r="W29">
        <v>0</v>
      </c>
      <c r="X29">
        <v>177969336</v>
      </c>
      <c r="Y29">
        <f t="shared" si="7"/>
        <v>0.16064000000000001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0.16</v>
      </c>
      <c r="AU29" t="s">
        <v>27</v>
      </c>
      <c r="AV29">
        <v>1</v>
      </c>
      <c r="AW29">
        <v>2</v>
      </c>
      <c r="AX29">
        <v>64885628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ROUND(AT29*Source!I77*AH29*AL29,0)</f>
        <v>4</v>
      </c>
      <c r="CV29">
        <f>ROUND(Y29*Source!I77,7)</f>
        <v>0.32128000000000001</v>
      </c>
      <c r="CW29">
        <v>0</v>
      </c>
      <c r="CX29">
        <f>ROUND(Y29*Source!I77,7)</f>
        <v>0.32128000000000001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8"/>
        <v>2.08</v>
      </c>
      <c r="DC29">
        <f t="shared" si="9"/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4.1500000000000004</v>
      </c>
      <c r="DJ29">
        <f t="shared" si="3"/>
        <v>4.1500000000000004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ROW(Source!A77)</f>
        <v>77</v>
      </c>
      <c r="B30">
        <v>64885353</v>
      </c>
      <c r="C30">
        <v>64885625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207</v>
      </c>
      <c r="J30" t="s">
        <v>3</v>
      </c>
      <c r="K30" t="s">
        <v>208</v>
      </c>
      <c r="L30">
        <v>1369</v>
      </c>
      <c r="N30">
        <v>1013</v>
      </c>
      <c r="O30" t="s">
        <v>206</v>
      </c>
      <c r="P30" t="s">
        <v>206</v>
      </c>
      <c r="Q30">
        <v>1</v>
      </c>
      <c r="W30">
        <v>0</v>
      </c>
      <c r="X30">
        <v>2087786099</v>
      </c>
      <c r="Y30">
        <f t="shared" si="7"/>
        <v>0.16064000000000001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0.16</v>
      </c>
      <c r="AU30" t="s">
        <v>27</v>
      </c>
      <c r="AV30">
        <v>1</v>
      </c>
      <c r="AW30">
        <v>2</v>
      </c>
      <c r="AX30">
        <v>64885629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ROUND(AT30*Source!I77*AH30*AL30,0)</f>
        <v>4</v>
      </c>
      <c r="CV30">
        <f>ROUND(Y30*Source!I77,7)</f>
        <v>0.32128000000000001</v>
      </c>
      <c r="CW30">
        <v>0</v>
      </c>
      <c r="CX30">
        <f>ROUND(Y30*Source!I77,7)</f>
        <v>0.32128000000000001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8"/>
        <v>2.04</v>
      </c>
      <c r="DC30">
        <f t="shared" si="9"/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4.08</v>
      </c>
      <c r="DJ30">
        <f t="shared" si="3"/>
        <v>4.08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ROW(Source!A78)</f>
        <v>78</v>
      </c>
      <c r="B31">
        <v>64885350</v>
      </c>
      <c r="C31">
        <v>64885625</v>
      </c>
      <c r="D31">
        <v>29478568</v>
      </c>
      <c r="E31">
        <v>1</v>
      </c>
      <c r="F31">
        <v>1</v>
      </c>
      <c r="G31">
        <v>1</v>
      </c>
      <c r="H31">
        <v>1</v>
      </c>
      <c r="I31" t="s">
        <v>204</v>
      </c>
      <c r="J31" t="s">
        <v>3</v>
      </c>
      <c r="K31" t="s">
        <v>205</v>
      </c>
      <c r="L31">
        <v>1369</v>
      </c>
      <c r="N31">
        <v>1013</v>
      </c>
      <c r="O31" t="s">
        <v>206</v>
      </c>
      <c r="P31" t="s">
        <v>206</v>
      </c>
      <c r="Q31">
        <v>1</v>
      </c>
      <c r="W31">
        <v>0</v>
      </c>
      <c r="X31">
        <v>177969336</v>
      </c>
      <c r="Y31">
        <f t="shared" si="7"/>
        <v>0.16064000000000001</v>
      </c>
      <c r="AA31">
        <v>0</v>
      </c>
      <c r="AB31">
        <v>0</v>
      </c>
      <c r="AC31">
        <v>0</v>
      </c>
      <c r="AD31">
        <v>12.92</v>
      </c>
      <c r="AE31">
        <v>0</v>
      </c>
      <c r="AF31">
        <v>0</v>
      </c>
      <c r="AG31">
        <v>0</v>
      </c>
      <c r="AH31">
        <v>12.92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0.16</v>
      </c>
      <c r="AU31" t="s">
        <v>27</v>
      </c>
      <c r="AV31">
        <v>1</v>
      </c>
      <c r="AW31">
        <v>2</v>
      </c>
      <c r="AX31">
        <v>64885628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ROUND(AT31*Source!I78*AH31*AL31,0)</f>
        <v>4</v>
      </c>
      <c r="CV31">
        <f>ROUND(Y31*Source!I78,7)</f>
        <v>0.32128000000000001</v>
      </c>
      <c r="CW31">
        <v>0</v>
      </c>
      <c r="CX31">
        <f>ROUND(Y31*Source!I78,7)</f>
        <v>0.32128000000000001</v>
      </c>
      <c r="CY31">
        <f t="shared" si="0"/>
        <v>12.92</v>
      </c>
      <c r="CZ31">
        <f t="shared" si="1"/>
        <v>12.92</v>
      </c>
      <c r="DA31">
        <f t="shared" si="2"/>
        <v>1</v>
      </c>
      <c r="DB31">
        <f t="shared" si="8"/>
        <v>2.08</v>
      </c>
      <c r="DC31">
        <f t="shared" si="9"/>
        <v>0</v>
      </c>
      <c r="DD31" t="s">
        <v>3</v>
      </c>
      <c r="DE31" t="s">
        <v>3</v>
      </c>
      <c r="DF31">
        <f>ROUND(ROUND(AE31,0)*CX31,0)</f>
        <v>0</v>
      </c>
      <c r="DG31">
        <f>ROUND(ROUND(AF31,0)*CX31,0)</f>
        <v>0</v>
      </c>
      <c r="DH31">
        <f>ROUND(ROUND(AG31,0)*CX31,0)</f>
        <v>0</v>
      </c>
      <c r="DI31">
        <f>ROUND(ROUND(AH31,0)*CX31,0)</f>
        <v>4</v>
      </c>
      <c r="DJ31">
        <f t="shared" si="3"/>
        <v>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ROW(Source!A78)</f>
        <v>78</v>
      </c>
      <c r="B32">
        <v>64885350</v>
      </c>
      <c r="C32">
        <v>64885625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207</v>
      </c>
      <c r="J32" t="s">
        <v>3</v>
      </c>
      <c r="K32" t="s">
        <v>208</v>
      </c>
      <c r="L32">
        <v>1369</v>
      </c>
      <c r="N32">
        <v>1013</v>
      </c>
      <c r="O32" t="s">
        <v>206</v>
      </c>
      <c r="P32" t="s">
        <v>206</v>
      </c>
      <c r="Q32">
        <v>1</v>
      </c>
      <c r="W32">
        <v>0</v>
      </c>
      <c r="X32">
        <v>2087786099</v>
      </c>
      <c r="Y32">
        <f t="shared" si="7"/>
        <v>0.16064000000000001</v>
      </c>
      <c r="AA32">
        <v>0</v>
      </c>
      <c r="AB32">
        <v>0</v>
      </c>
      <c r="AC32">
        <v>0</v>
      </c>
      <c r="AD32">
        <v>12.69</v>
      </c>
      <c r="AE32">
        <v>0</v>
      </c>
      <c r="AF32">
        <v>0</v>
      </c>
      <c r="AG32">
        <v>0</v>
      </c>
      <c r="AH32">
        <v>12.69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0.16</v>
      </c>
      <c r="AU32" t="s">
        <v>27</v>
      </c>
      <c r="AV32">
        <v>1</v>
      </c>
      <c r="AW32">
        <v>2</v>
      </c>
      <c r="AX32">
        <v>64885629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ROUND(AT32*Source!I78*AH32*AL32,0)</f>
        <v>4</v>
      </c>
      <c r="CV32">
        <f>ROUND(Y32*Source!I78,7)</f>
        <v>0.32128000000000001</v>
      </c>
      <c r="CW32">
        <v>0</v>
      </c>
      <c r="CX32">
        <f>ROUND(Y32*Source!I78,7)</f>
        <v>0.32128000000000001</v>
      </c>
      <c r="CY32">
        <f t="shared" si="0"/>
        <v>12.69</v>
      </c>
      <c r="CZ32">
        <f t="shared" si="1"/>
        <v>12.69</v>
      </c>
      <c r="DA32">
        <f t="shared" si="2"/>
        <v>1</v>
      </c>
      <c r="DB32">
        <f t="shared" si="8"/>
        <v>2.04</v>
      </c>
      <c r="DC32">
        <f t="shared" si="9"/>
        <v>0</v>
      </c>
      <c r="DD32" t="s">
        <v>3</v>
      </c>
      <c r="DE32" t="s">
        <v>3</v>
      </c>
      <c r="DF32">
        <f>ROUND(ROUND(AE32,0)*CX32,0)</f>
        <v>0</v>
      </c>
      <c r="DG32">
        <f>ROUND(ROUND(AF32,0)*CX32,0)</f>
        <v>0</v>
      </c>
      <c r="DH32">
        <f>ROUND(ROUND(AG32,0)*CX32,0)</f>
        <v>0</v>
      </c>
      <c r="DI32">
        <f>ROUND(ROUND(AH32,0)*CX32,0)</f>
        <v>4</v>
      </c>
      <c r="DJ32">
        <f t="shared" si="3"/>
        <v>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ROW(Source!A79)</f>
        <v>79</v>
      </c>
      <c r="B33">
        <v>64885353</v>
      </c>
      <c r="C33">
        <v>64885630</v>
      </c>
      <c r="D33">
        <v>29478568</v>
      </c>
      <c r="E33">
        <v>1</v>
      </c>
      <c r="F33">
        <v>1</v>
      </c>
      <c r="G33">
        <v>1</v>
      </c>
      <c r="H33">
        <v>1</v>
      </c>
      <c r="I33" t="s">
        <v>204</v>
      </c>
      <c r="J33" t="s">
        <v>3</v>
      </c>
      <c r="K33" t="s">
        <v>205</v>
      </c>
      <c r="L33">
        <v>1369</v>
      </c>
      <c r="N33">
        <v>1013</v>
      </c>
      <c r="O33" t="s">
        <v>206</v>
      </c>
      <c r="P33" t="s">
        <v>206</v>
      </c>
      <c r="Q33">
        <v>1</v>
      </c>
      <c r="W33">
        <v>0</v>
      </c>
      <c r="X33">
        <v>177969336</v>
      </c>
      <c r="Y33">
        <f t="shared" si="7"/>
        <v>0.41163999999999995</v>
      </c>
      <c r="AA33">
        <v>0</v>
      </c>
      <c r="AB33">
        <v>0</v>
      </c>
      <c r="AC33">
        <v>0</v>
      </c>
      <c r="AD33">
        <v>12.92</v>
      </c>
      <c r="AE33">
        <v>0</v>
      </c>
      <c r="AF33">
        <v>0</v>
      </c>
      <c r="AG33">
        <v>0</v>
      </c>
      <c r="AH33">
        <v>12.92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0.41</v>
      </c>
      <c r="AU33" t="s">
        <v>27</v>
      </c>
      <c r="AV33">
        <v>1</v>
      </c>
      <c r="AW33">
        <v>2</v>
      </c>
      <c r="AX33">
        <v>64885633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ROUND(AT33*Source!I79*AH33*AL33,0)</f>
        <v>11</v>
      </c>
      <c r="CV33">
        <f>ROUND(Y33*Source!I79,7)</f>
        <v>0.82328000000000001</v>
      </c>
      <c r="CW33">
        <v>0</v>
      </c>
      <c r="CX33">
        <f>ROUND(Y33*Source!I79,7)</f>
        <v>0.82328000000000001</v>
      </c>
      <c r="CY33">
        <f t="shared" ref="CY33:CY50" si="10">AD33</f>
        <v>12.92</v>
      </c>
      <c r="CZ33">
        <f t="shared" ref="CZ33:CZ50" si="11">AH33</f>
        <v>12.92</v>
      </c>
      <c r="DA33">
        <f t="shared" ref="DA33:DA50" si="12">AL33</f>
        <v>1</v>
      </c>
      <c r="DB33">
        <f t="shared" si="8"/>
        <v>5.32</v>
      </c>
      <c r="DC33">
        <f t="shared" si="9"/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10.64</v>
      </c>
      <c r="DJ33">
        <f t="shared" ref="DJ33:DJ50" si="13">DI33</f>
        <v>10.64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ROW(Source!A79)</f>
        <v>79</v>
      </c>
      <c r="B34">
        <v>64885353</v>
      </c>
      <c r="C34">
        <v>64885630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207</v>
      </c>
      <c r="J34" t="s">
        <v>3</v>
      </c>
      <c r="K34" t="s">
        <v>208</v>
      </c>
      <c r="L34">
        <v>1369</v>
      </c>
      <c r="N34">
        <v>1013</v>
      </c>
      <c r="O34" t="s">
        <v>206</v>
      </c>
      <c r="P34" t="s">
        <v>206</v>
      </c>
      <c r="Q34">
        <v>1</v>
      </c>
      <c r="W34">
        <v>0</v>
      </c>
      <c r="X34">
        <v>2087786099</v>
      </c>
      <c r="Y34">
        <f t="shared" si="7"/>
        <v>0.41163999999999995</v>
      </c>
      <c r="AA34">
        <v>0</v>
      </c>
      <c r="AB34">
        <v>0</v>
      </c>
      <c r="AC34">
        <v>0</v>
      </c>
      <c r="AD34">
        <v>12.69</v>
      </c>
      <c r="AE34">
        <v>0</v>
      </c>
      <c r="AF34">
        <v>0</v>
      </c>
      <c r="AG34">
        <v>0</v>
      </c>
      <c r="AH34">
        <v>12.69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0.41</v>
      </c>
      <c r="AU34" t="s">
        <v>27</v>
      </c>
      <c r="AV34">
        <v>1</v>
      </c>
      <c r="AW34">
        <v>2</v>
      </c>
      <c r="AX34">
        <v>64885634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ROUND(AT34*Source!I79*AH34*AL34,0)</f>
        <v>10</v>
      </c>
      <c r="CV34">
        <f>ROUND(Y34*Source!I79,7)</f>
        <v>0.82328000000000001</v>
      </c>
      <c r="CW34">
        <v>0</v>
      </c>
      <c r="CX34">
        <f>ROUND(Y34*Source!I79,7)</f>
        <v>0.82328000000000001</v>
      </c>
      <c r="CY34">
        <f t="shared" si="10"/>
        <v>12.69</v>
      </c>
      <c r="CZ34">
        <f t="shared" si="11"/>
        <v>12.69</v>
      </c>
      <c r="DA34">
        <f t="shared" si="12"/>
        <v>1</v>
      </c>
      <c r="DB34">
        <f t="shared" si="8"/>
        <v>5.22</v>
      </c>
      <c r="DC34">
        <f t="shared" si="9"/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>ROUND(ROUND(AH34,2)*CX34,2)</f>
        <v>10.45</v>
      </c>
      <c r="DJ34">
        <f t="shared" si="13"/>
        <v>10.45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ROW(Source!A80)</f>
        <v>80</v>
      </c>
      <c r="B35">
        <v>64885350</v>
      </c>
      <c r="C35">
        <v>64885630</v>
      </c>
      <c r="D35">
        <v>29478568</v>
      </c>
      <c r="E35">
        <v>1</v>
      </c>
      <c r="F35">
        <v>1</v>
      </c>
      <c r="G35">
        <v>1</v>
      </c>
      <c r="H35">
        <v>1</v>
      </c>
      <c r="I35" t="s">
        <v>204</v>
      </c>
      <c r="J35" t="s">
        <v>3</v>
      </c>
      <c r="K35" t="s">
        <v>205</v>
      </c>
      <c r="L35">
        <v>1369</v>
      </c>
      <c r="N35">
        <v>1013</v>
      </c>
      <c r="O35" t="s">
        <v>206</v>
      </c>
      <c r="P35" t="s">
        <v>206</v>
      </c>
      <c r="Q35">
        <v>1</v>
      </c>
      <c r="W35">
        <v>0</v>
      </c>
      <c r="X35">
        <v>177969336</v>
      </c>
      <c r="Y35">
        <f t="shared" si="7"/>
        <v>0.41163999999999995</v>
      </c>
      <c r="AA35">
        <v>0</v>
      </c>
      <c r="AB35">
        <v>0</v>
      </c>
      <c r="AC35">
        <v>0</v>
      </c>
      <c r="AD35">
        <v>12.92</v>
      </c>
      <c r="AE35">
        <v>0</v>
      </c>
      <c r="AF35">
        <v>0</v>
      </c>
      <c r="AG35">
        <v>0</v>
      </c>
      <c r="AH35">
        <v>12.92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0.41</v>
      </c>
      <c r="AU35" t="s">
        <v>27</v>
      </c>
      <c r="AV35">
        <v>1</v>
      </c>
      <c r="AW35">
        <v>2</v>
      </c>
      <c r="AX35">
        <v>64885633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ROUND(AT35*Source!I80*AH35*AL35,0)</f>
        <v>11</v>
      </c>
      <c r="CV35">
        <f>ROUND(Y35*Source!I80,7)</f>
        <v>0.82328000000000001</v>
      </c>
      <c r="CW35">
        <v>0</v>
      </c>
      <c r="CX35">
        <f>ROUND(Y35*Source!I80,7)</f>
        <v>0.82328000000000001</v>
      </c>
      <c r="CY35">
        <f t="shared" si="10"/>
        <v>12.92</v>
      </c>
      <c r="CZ35">
        <f t="shared" si="11"/>
        <v>12.92</v>
      </c>
      <c r="DA35">
        <f t="shared" si="12"/>
        <v>1</v>
      </c>
      <c r="DB35">
        <f t="shared" si="8"/>
        <v>5.32</v>
      </c>
      <c r="DC35">
        <f t="shared" si="9"/>
        <v>0</v>
      </c>
      <c r="DD35" t="s">
        <v>3</v>
      </c>
      <c r="DE35" t="s">
        <v>3</v>
      </c>
      <c r="DF35">
        <f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ROUND(ROUND(AH35,0)*CX35,0)</f>
        <v>11</v>
      </c>
      <c r="DJ35">
        <f t="shared" si="13"/>
        <v>11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ROW(Source!A80)</f>
        <v>80</v>
      </c>
      <c r="B36">
        <v>64885350</v>
      </c>
      <c r="C36">
        <v>64885630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207</v>
      </c>
      <c r="J36" t="s">
        <v>3</v>
      </c>
      <c r="K36" t="s">
        <v>208</v>
      </c>
      <c r="L36">
        <v>1369</v>
      </c>
      <c r="N36">
        <v>1013</v>
      </c>
      <c r="O36" t="s">
        <v>206</v>
      </c>
      <c r="P36" t="s">
        <v>206</v>
      </c>
      <c r="Q36">
        <v>1</v>
      </c>
      <c r="W36">
        <v>0</v>
      </c>
      <c r="X36">
        <v>2087786099</v>
      </c>
      <c r="Y36">
        <f t="shared" si="7"/>
        <v>0.41163999999999995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0.41</v>
      </c>
      <c r="AU36" t="s">
        <v>27</v>
      </c>
      <c r="AV36">
        <v>1</v>
      </c>
      <c r="AW36">
        <v>2</v>
      </c>
      <c r="AX36">
        <v>64885634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ROUND(AT36*Source!I80*AH36*AL36,0)</f>
        <v>10</v>
      </c>
      <c r="CV36">
        <f>ROUND(Y36*Source!I80,7)</f>
        <v>0.82328000000000001</v>
      </c>
      <c r="CW36">
        <v>0</v>
      </c>
      <c r="CX36">
        <f>ROUND(Y36*Source!I80,7)</f>
        <v>0.82328000000000001</v>
      </c>
      <c r="CY36">
        <f t="shared" si="10"/>
        <v>12.69</v>
      </c>
      <c r="CZ36">
        <f t="shared" si="11"/>
        <v>12.69</v>
      </c>
      <c r="DA36">
        <f t="shared" si="12"/>
        <v>1</v>
      </c>
      <c r="DB36">
        <f t="shared" si="8"/>
        <v>5.22</v>
      </c>
      <c r="DC36">
        <f t="shared" si="9"/>
        <v>0</v>
      </c>
      <c r="DD36" t="s">
        <v>3</v>
      </c>
      <c r="DE36" t="s">
        <v>3</v>
      </c>
      <c r="DF36">
        <f>ROUND(ROUND(AE36,0)*CX36,0)</f>
        <v>0</v>
      </c>
      <c r="DG36">
        <f>ROUND(ROUND(AF36,0)*CX36,0)</f>
        <v>0</v>
      </c>
      <c r="DH36">
        <f>ROUND(ROUND(AG36,0)*CX36,0)</f>
        <v>0</v>
      </c>
      <c r="DI36">
        <f>ROUND(ROUND(AH36,0)*CX36,0)</f>
        <v>11</v>
      </c>
      <c r="DJ36">
        <f t="shared" si="13"/>
        <v>11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ROW(Source!A116)</f>
        <v>116</v>
      </c>
      <c r="B37">
        <v>64885353</v>
      </c>
      <c r="C37">
        <v>64885635</v>
      </c>
      <c r="D37">
        <v>29412067</v>
      </c>
      <c r="E37">
        <v>1</v>
      </c>
      <c r="F37">
        <v>1</v>
      </c>
      <c r="G37">
        <v>1</v>
      </c>
      <c r="H37">
        <v>1</v>
      </c>
      <c r="I37" t="s">
        <v>217</v>
      </c>
      <c r="J37" t="s">
        <v>3</v>
      </c>
      <c r="K37" t="s">
        <v>218</v>
      </c>
      <c r="L37">
        <v>1369</v>
      </c>
      <c r="N37">
        <v>1013</v>
      </c>
      <c r="O37" t="s">
        <v>206</v>
      </c>
      <c r="P37" t="s">
        <v>206</v>
      </c>
      <c r="Q37">
        <v>1</v>
      </c>
      <c r="W37">
        <v>0</v>
      </c>
      <c r="X37">
        <v>-492150492</v>
      </c>
      <c r="Y37">
        <f t="shared" si="7"/>
        <v>7.7308000000000003</v>
      </c>
      <c r="AA37">
        <v>0</v>
      </c>
      <c r="AB37">
        <v>0</v>
      </c>
      <c r="AC37">
        <v>0</v>
      </c>
      <c r="AD37">
        <v>15.49</v>
      </c>
      <c r="AE37">
        <v>0</v>
      </c>
      <c r="AF37">
        <v>0</v>
      </c>
      <c r="AG37">
        <v>0</v>
      </c>
      <c r="AH37">
        <v>15.49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7.7</v>
      </c>
      <c r="AU37" t="s">
        <v>27</v>
      </c>
      <c r="AV37">
        <v>1</v>
      </c>
      <c r="AW37">
        <v>2</v>
      </c>
      <c r="AX37">
        <v>64885639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ROUND(AT37*Source!I116*AH37*AL37,0)</f>
        <v>119</v>
      </c>
      <c r="CV37">
        <f>ROUND(Y37*Source!I116,7)</f>
        <v>7.7308000000000003</v>
      </c>
      <c r="CW37">
        <v>0</v>
      </c>
      <c r="CX37">
        <f>ROUND(Y37*Source!I116,7)</f>
        <v>7.7308000000000003</v>
      </c>
      <c r="CY37">
        <f t="shared" si="10"/>
        <v>15.49</v>
      </c>
      <c r="CZ37">
        <f t="shared" si="11"/>
        <v>15.49</v>
      </c>
      <c r="DA37">
        <f t="shared" si="12"/>
        <v>1</v>
      </c>
      <c r="DB37">
        <f t="shared" si="8"/>
        <v>119.75</v>
      </c>
      <c r="DC37">
        <f t="shared" si="9"/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ROUND(ROUND(AH37,2)*CX37,2)</f>
        <v>119.75</v>
      </c>
      <c r="DJ37">
        <f t="shared" si="13"/>
        <v>119.75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ROW(Source!A116)</f>
        <v>116</v>
      </c>
      <c r="B38">
        <v>64885353</v>
      </c>
      <c r="C38">
        <v>64885635</v>
      </c>
      <c r="D38">
        <v>29420508</v>
      </c>
      <c r="E38">
        <v>1</v>
      </c>
      <c r="F38">
        <v>1</v>
      </c>
      <c r="G38">
        <v>1</v>
      </c>
      <c r="H38">
        <v>1</v>
      </c>
      <c r="I38" t="s">
        <v>219</v>
      </c>
      <c r="J38" t="s">
        <v>3</v>
      </c>
      <c r="K38" t="s">
        <v>220</v>
      </c>
      <c r="L38">
        <v>1369</v>
      </c>
      <c r="N38">
        <v>1013</v>
      </c>
      <c r="O38" t="s">
        <v>206</v>
      </c>
      <c r="P38" t="s">
        <v>206</v>
      </c>
      <c r="Q38">
        <v>1</v>
      </c>
      <c r="W38">
        <v>0</v>
      </c>
      <c r="X38">
        <v>1660935601</v>
      </c>
      <c r="Y38">
        <f t="shared" si="7"/>
        <v>6.1143599999999996</v>
      </c>
      <c r="AA38">
        <v>0</v>
      </c>
      <c r="AB38">
        <v>0</v>
      </c>
      <c r="AC38">
        <v>0</v>
      </c>
      <c r="AD38">
        <v>14.09</v>
      </c>
      <c r="AE38">
        <v>0</v>
      </c>
      <c r="AF38">
        <v>0</v>
      </c>
      <c r="AG38">
        <v>0</v>
      </c>
      <c r="AH38">
        <v>14.09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6.09</v>
      </c>
      <c r="AU38" t="s">
        <v>27</v>
      </c>
      <c r="AV38">
        <v>1</v>
      </c>
      <c r="AW38">
        <v>2</v>
      </c>
      <c r="AX38">
        <v>64885640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ROUND(AT38*Source!I116*AH38*AL38,0)</f>
        <v>86</v>
      </c>
      <c r="CV38">
        <f>ROUND(Y38*Source!I116,7)</f>
        <v>6.1143599999999996</v>
      </c>
      <c r="CW38">
        <v>0</v>
      </c>
      <c r="CX38">
        <f>ROUND(Y38*Source!I116,7)</f>
        <v>6.1143599999999996</v>
      </c>
      <c r="CY38">
        <f t="shared" si="10"/>
        <v>14.09</v>
      </c>
      <c r="CZ38">
        <f t="shared" si="11"/>
        <v>14.09</v>
      </c>
      <c r="DA38">
        <f t="shared" si="12"/>
        <v>1</v>
      </c>
      <c r="DB38">
        <f t="shared" si="8"/>
        <v>86.15</v>
      </c>
      <c r="DC38">
        <f t="shared" si="9"/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86.15</v>
      </c>
      <c r="DJ38">
        <f t="shared" si="13"/>
        <v>86.15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ROW(Source!A116)</f>
        <v>116</v>
      </c>
      <c r="B39">
        <v>64885353</v>
      </c>
      <c r="C39">
        <v>64885635</v>
      </c>
      <c r="D39">
        <v>29420467</v>
      </c>
      <c r="E39">
        <v>1</v>
      </c>
      <c r="F39">
        <v>1</v>
      </c>
      <c r="G39">
        <v>1</v>
      </c>
      <c r="H39">
        <v>1</v>
      </c>
      <c r="I39" t="s">
        <v>221</v>
      </c>
      <c r="J39" t="s">
        <v>3</v>
      </c>
      <c r="K39" t="s">
        <v>222</v>
      </c>
      <c r="L39">
        <v>1369</v>
      </c>
      <c r="N39">
        <v>1013</v>
      </c>
      <c r="O39" t="s">
        <v>206</v>
      </c>
      <c r="P39" t="s">
        <v>206</v>
      </c>
      <c r="Q39">
        <v>1</v>
      </c>
      <c r="W39">
        <v>0</v>
      </c>
      <c r="X39">
        <v>1876455240</v>
      </c>
      <c r="Y39">
        <f t="shared" si="7"/>
        <v>9.8793600000000001</v>
      </c>
      <c r="AA39">
        <v>0</v>
      </c>
      <c r="AB39">
        <v>0</v>
      </c>
      <c r="AC39">
        <v>0</v>
      </c>
      <c r="AD39">
        <v>16.93</v>
      </c>
      <c r="AE39">
        <v>0</v>
      </c>
      <c r="AF39">
        <v>0</v>
      </c>
      <c r="AG39">
        <v>0</v>
      </c>
      <c r="AH39">
        <v>16.93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9.84</v>
      </c>
      <c r="AU39" t="s">
        <v>27</v>
      </c>
      <c r="AV39">
        <v>1</v>
      </c>
      <c r="AW39">
        <v>2</v>
      </c>
      <c r="AX39">
        <v>64885641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ROUND(AT39*Source!I116*AH39*AL39,0)</f>
        <v>167</v>
      </c>
      <c r="CV39">
        <f>ROUND(Y39*Source!I116,7)</f>
        <v>9.8793600000000001</v>
      </c>
      <c r="CW39">
        <v>0</v>
      </c>
      <c r="CX39">
        <f>ROUND(Y39*Source!I116,7)</f>
        <v>9.8793600000000001</v>
      </c>
      <c r="CY39">
        <f t="shared" si="10"/>
        <v>16.93</v>
      </c>
      <c r="CZ39">
        <f t="shared" si="11"/>
        <v>16.93</v>
      </c>
      <c r="DA39">
        <f t="shared" si="12"/>
        <v>1</v>
      </c>
      <c r="DB39">
        <f t="shared" si="8"/>
        <v>167.26</v>
      </c>
      <c r="DC39">
        <f t="shared" si="9"/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ROUND(ROUND(AH39,2)*CX39,2)</f>
        <v>167.26</v>
      </c>
      <c r="DJ39">
        <f t="shared" si="13"/>
        <v>167.26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ROW(Source!A117)</f>
        <v>117</v>
      </c>
      <c r="B40">
        <v>64885350</v>
      </c>
      <c r="C40">
        <v>64885635</v>
      </c>
      <c r="D40">
        <v>29412067</v>
      </c>
      <c r="E40">
        <v>1</v>
      </c>
      <c r="F40">
        <v>1</v>
      </c>
      <c r="G40">
        <v>1</v>
      </c>
      <c r="H40">
        <v>1</v>
      </c>
      <c r="I40" t="s">
        <v>217</v>
      </c>
      <c r="J40" t="s">
        <v>3</v>
      </c>
      <c r="K40" t="s">
        <v>218</v>
      </c>
      <c r="L40">
        <v>1369</v>
      </c>
      <c r="N40">
        <v>1013</v>
      </c>
      <c r="O40" t="s">
        <v>206</v>
      </c>
      <c r="P40" t="s">
        <v>206</v>
      </c>
      <c r="Q40">
        <v>1</v>
      </c>
      <c r="W40">
        <v>0</v>
      </c>
      <c r="X40">
        <v>-492150492</v>
      </c>
      <c r="Y40">
        <f t="shared" si="7"/>
        <v>7.7308000000000003</v>
      </c>
      <c r="AA40">
        <v>0</v>
      </c>
      <c r="AB40">
        <v>0</v>
      </c>
      <c r="AC40">
        <v>0</v>
      </c>
      <c r="AD40">
        <v>15.49</v>
      </c>
      <c r="AE40">
        <v>0</v>
      </c>
      <c r="AF40">
        <v>0</v>
      </c>
      <c r="AG40">
        <v>0</v>
      </c>
      <c r="AH40">
        <v>15.49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7.7</v>
      </c>
      <c r="AU40" t="s">
        <v>27</v>
      </c>
      <c r="AV40">
        <v>1</v>
      </c>
      <c r="AW40">
        <v>2</v>
      </c>
      <c r="AX40">
        <v>64885639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ROUND(AT40*Source!I117*AH40*AL40,0)</f>
        <v>119</v>
      </c>
      <c r="CV40">
        <f>ROUND(Y40*Source!I117,7)</f>
        <v>7.7308000000000003</v>
      </c>
      <c r="CW40">
        <v>0</v>
      </c>
      <c r="CX40">
        <f>ROUND(Y40*Source!I117,7)</f>
        <v>7.7308000000000003</v>
      </c>
      <c r="CY40">
        <f t="shared" si="10"/>
        <v>15.49</v>
      </c>
      <c r="CZ40">
        <f t="shared" si="11"/>
        <v>15.49</v>
      </c>
      <c r="DA40">
        <f t="shared" si="12"/>
        <v>1</v>
      </c>
      <c r="DB40">
        <f t="shared" si="8"/>
        <v>119.75</v>
      </c>
      <c r="DC40">
        <f t="shared" si="9"/>
        <v>0</v>
      </c>
      <c r="DD40" t="s">
        <v>3</v>
      </c>
      <c r="DE40" t="s">
        <v>3</v>
      </c>
      <c r="DF40">
        <f>ROUND(ROUND(AE40,0)*CX40,0)</f>
        <v>0</v>
      </c>
      <c r="DG40">
        <f>ROUND(ROUND(AF40,0)*CX40,0)</f>
        <v>0</v>
      </c>
      <c r="DH40">
        <f>ROUND(ROUND(AG40,0)*CX40,0)</f>
        <v>0</v>
      </c>
      <c r="DI40">
        <f>ROUND(ROUND(AH40,0)*CX40,0)</f>
        <v>116</v>
      </c>
      <c r="DJ40">
        <f t="shared" si="13"/>
        <v>116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ROW(Source!A117)</f>
        <v>117</v>
      </c>
      <c r="B41">
        <v>64885350</v>
      </c>
      <c r="C41">
        <v>64885635</v>
      </c>
      <c r="D41">
        <v>29420508</v>
      </c>
      <c r="E41">
        <v>1</v>
      </c>
      <c r="F41">
        <v>1</v>
      </c>
      <c r="G41">
        <v>1</v>
      </c>
      <c r="H41">
        <v>1</v>
      </c>
      <c r="I41" t="s">
        <v>219</v>
      </c>
      <c r="J41" t="s">
        <v>3</v>
      </c>
      <c r="K41" t="s">
        <v>220</v>
      </c>
      <c r="L41">
        <v>1369</v>
      </c>
      <c r="N41">
        <v>1013</v>
      </c>
      <c r="O41" t="s">
        <v>206</v>
      </c>
      <c r="P41" t="s">
        <v>206</v>
      </c>
      <c r="Q41">
        <v>1</v>
      </c>
      <c r="W41">
        <v>0</v>
      </c>
      <c r="X41">
        <v>1660935601</v>
      </c>
      <c r="Y41">
        <f t="shared" si="7"/>
        <v>6.1143599999999996</v>
      </c>
      <c r="AA41">
        <v>0</v>
      </c>
      <c r="AB41">
        <v>0</v>
      </c>
      <c r="AC41">
        <v>0</v>
      </c>
      <c r="AD41">
        <v>14.09</v>
      </c>
      <c r="AE41">
        <v>0</v>
      </c>
      <c r="AF41">
        <v>0</v>
      </c>
      <c r="AG41">
        <v>0</v>
      </c>
      <c r="AH41">
        <v>14.09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6.09</v>
      </c>
      <c r="AU41" t="s">
        <v>27</v>
      </c>
      <c r="AV41">
        <v>1</v>
      </c>
      <c r="AW41">
        <v>2</v>
      </c>
      <c r="AX41">
        <v>64885640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ROUND(AT41*Source!I117*AH41*AL41,0)</f>
        <v>86</v>
      </c>
      <c r="CV41">
        <f>ROUND(Y41*Source!I117,7)</f>
        <v>6.1143599999999996</v>
      </c>
      <c r="CW41">
        <v>0</v>
      </c>
      <c r="CX41">
        <f>ROUND(Y41*Source!I117,7)</f>
        <v>6.1143599999999996</v>
      </c>
      <c r="CY41">
        <f t="shared" si="10"/>
        <v>14.09</v>
      </c>
      <c r="CZ41">
        <f t="shared" si="11"/>
        <v>14.09</v>
      </c>
      <c r="DA41">
        <f t="shared" si="12"/>
        <v>1</v>
      </c>
      <c r="DB41">
        <f t="shared" si="8"/>
        <v>86.15</v>
      </c>
      <c r="DC41">
        <f t="shared" si="9"/>
        <v>0</v>
      </c>
      <c r="DD41" t="s">
        <v>3</v>
      </c>
      <c r="DE41" t="s">
        <v>3</v>
      </c>
      <c r="DF41">
        <f>ROUND(ROUND(AE41,0)*CX41,0)</f>
        <v>0</v>
      </c>
      <c r="DG41">
        <f>ROUND(ROUND(AF41,0)*CX41,0)</f>
        <v>0</v>
      </c>
      <c r="DH41">
        <f>ROUND(ROUND(AG41,0)*CX41,0)</f>
        <v>0</v>
      </c>
      <c r="DI41">
        <f>ROUND(ROUND(AH41,0)*CX41,0)</f>
        <v>86</v>
      </c>
      <c r="DJ41">
        <f t="shared" si="13"/>
        <v>86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ROW(Source!A117)</f>
        <v>117</v>
      </c>
      <c r="B42">
        <v>64885350</v>
      </c>
      <c r="C42">
        <v>64885635</v>
      </c>
      <c r="D42">
        <v>29420467</v>
      </c>
      <c r="E42">
        <v>1</v>
      </c>
      <c r="F42">
        <v>1</v>
      </c>
      <c r="G42">
        <v>1</v>
      </c>
      <c r="H42">
        <v>1</v>
      </c>
      <c r="I42" t="s">
        <v>221</v>
      </c>
      <c r="J42" t="s">
        <v>3</v>
      </c>
      <c r="K42" t="s">
        <v>222</v>
      </c>
      <c r="L42">
        <v>1369</v>
      </c>
      <c r="N42">
        <v>1013</v>
      </c>
      <c r="O42" t="s">
        <v>206</v>
      </c>
      <c r="P42" t="s">
        <v>206</v>
      </c>
      <c r="Q42">
        <v>1</v>
      </c>
      <c r="W42">
        <v>0</v>
      </c>
      <c r="X42">
        <v>1876455240</v>
      </c>
      <c r="Y42">
        <f t="shared" si="7"/>
        <v>9.8793600000000001</v>
      </c>
      <c r="AA42">
        <v>0</v>
      </c>
      <c r="AB42">
        <v>0</v>
      </c>
      <c r="AC42">
        <v>0</v>
      </c>
      <c r="AD42">
        <v>16.93</v>
      </c>
      <c r="AE42">
        <v>0</v>
      </c>
      <c r="AF42">
        <v>0</v>
      </c>
      <c r="AG42">
        <v>0</v>
      </c>
      <c r="AH42">
        <v>16.93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9.84</v>
      </c>
      <c r="AU42" t="s">
        <v>27</v>
      </c>
      <c r="AV42">
        <v>1</v>
      </c>
      <c r="AW42">
        <v>2</v>
      </c>
      <c r="AX42">
        <v>64885641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ROUND(AT42*Source!I117*AH42*AL42,0)</f>
        <v>167</v>
      </c>
      <c r="CV42">
        <f>ROUND(Y42*Source!I117,7)</f>
        <v>9.8793600000000001</v>
      </c>
      <c r="CW42">
        <v>0</v>
      </c>
      <c r="CX42">
        <f>ROUND(Y42*Source!I117,7)</f>
        <v>9.8793600000000001</v>
      </c>
      <c r="CY42">
        <f t="shared" si="10"/>
        <v>16.93</v>
      </c>
      <c r="CZ42">
        <f t="shared" si="11"/>
        <v>16.93</v>
      </c>
      <c r="DA42">
        <f t="shared" si="12"/>
        <v>1</v>
      </c>
      <c r="DB42">
        <f t="shared" si="8"/>
        <v>167.26</v>
      </c>
      <c r="DC42">
        <f t="shared" si="9"/>
        <v>0</v>
      </c>
      <c r="DD42" t="s">
        <v>3</v>
      </c>
      <c r="DE42" t="s">
        <v>3</v>
      </c>
      <c r="DF42">
        <f>ROUND(ROUND(AE42,0)*CX42,0)</f>
        <v>0</v>
      </c>
      <c r="DG42">
        <f>ROUND(ROUND(AF42,0)*CX42,0)</f>
        <v>0</v>
      </c>
      <c r="DH42">
        <f>ROUND(ROUND(AG42,0)*CX42,0)</f>
        <v>0</v>
      </c>
      <c r="DI42">
        <f>ROUND(ROUND(AH42,0)*CX42,0)</f>
        <v>168</v>
      </c>
      <c r="DJ42">
        <f t="shared" si="13"/>
        <v>168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ROW(Source!A118)</f>
        <v>118</v>
      </c>
      <c r="B43">
        <v>64885353</v>
      </c>
      <c r="C43">
        <v>64885642</v>
      </c>
      <c r="D43">
        <v>29477608</v>
      </c>
      <c r="E43">
        <v>1</v>
      </c>
      <c r="F43">
        <v>1</v>
      </c>
      <c r="G43">
        <v>1</v>
      </c>
      <c r="H43">
        <v>1</v>
      </c>
      <c r="I43" t="s">
        <v>207</v>
      </c>
      <c r="J43" t="s">
        <v>3</v>
      </c>
      <c r="K43" t="s">
        <v>208</v>
      </c>
      <c r="L43">
        <v>1369</v>
      </c>
      <c r="N43">
        <v>1013</v>
      </c>
      <c r="O43" t="s">
        <v>206</v>
      </c>
      <c r="P43" t="s">
        <v>206</v>
      </c>
      <c r="Q43">
        <v>1</v>
      </c>
      <c r="W43">
        <v>0</v>
      </c>
      <c r="X43">
        <v>2087786099</v>
      </c>
      <c r="Y43">
        <f t="shared" si="7"/>
        <v>0.73292000000000002</v>
      </c>
      <c r="AA43">
        <v>0</v>
      </c>
      <c r="AB43">
        <v>0</v>
      </c>
      <c r="AC43">
        <v>0</v>
      </c>
      <c r="AD43">
        <v>12.69</v>
      </c>
      <c r="AE43">
        <v>0</v>
      </c>
      <c r="AF43">
        <v>0</v>
      </c>
      <c r="AG43">
        <v>0</v>
      </c>
      <c r="AH43">
        <v>12.69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0.73</v>
      </c>
      <c r="AU43" t="s">
        <v>27</v>
      </c>
      <c r="AV43">
        <v>1</v>
      </c>
      <c r="AW43">
        <v>2</v>
      </c>
      <c r="AX43">
        <v>64904192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ROUND(AT43*Source!I118*AH43*AL43,0)</f>
        <v>954</v>
      </c>
      <c r="CV43">
        <f>ROUND(Y43*Source!I118,7)</f>
        <v>75.490759999999995</v>
      </c>
      <c r="CW43">
        <v>0</v>
      </c>
      <c r="CX43">
        <f>ROUND(Y43*Source!I118,7)</f>
        <v>75.490759999999995</v>
      </c>
      <c r="CY43">
        <f t="shared" si="10"/>
        <v>12.69</v>
      </c>
      <c r="CZ43">
        <f t="shared" si="11"/>
        <v>12.69</v>
      </c>
      <c r="DA43">
        <f t="shared" si="12"/>
        <v>1</v>
      </c>
      <c r="DB43">
        <f t="shared" si="8"/>
        <v>9.3000000000000007</v>
      </c>
      <c r="DC43">
        <f t="shared" si="9"/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ROUND(ROUND(AG43,2)*CX43,2)</f>
        <v>0</v>
      </c>
      <c r="DI43">
        <f>ROUND(ROUND(AH43,2)*CX43,2)</f>
        <v>957.98</v>
      </c>
      <c r="DJ43">
        <f t="shared" si="13"/>
        <v>957.98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ROW(Source!A118)</f>
        <v>118</v>
      </c>
      <c r="B44">
        <v>64885353</v>
      </c>
      <c r="C44">
        <v>64885642</v>
      </c>
      <c r="D44">
        <v>29478197</v>
      </c>
      <c r="E44">
        <v>1</v>
      </c>
      <c r="F44">
        <v>1</v>
      </c>
      <c r="G44">
        <v>1</v>
      </c>
      <c r="H44">
        <v>1</v>
      </c>
      <c r="I44" t="s">
        <v>213</v>
      </c>
      <c r="J44" t="s">
        <v>3</v>
      </c>
      <c r="K44" t="s">
        <v>214</v>
      </c>
      <c r="L44">
        <v>1369</v>
      </c>
      <c r="N44">
        <v>1013</v>
      </c>
      <c r="O44" t="s">
        <v>206</v>
      </c>
      <c r="P44" t="s">
        <v>206</v>
      </c>
      <c r="Q44">
        <v>1</v>
      </c>
      <c r="W44">
        <v>0</v>
      </c>
      <c r="X44">
        <v>1515797261</v>
      </c>
      <c r="Y44">
        <f t="shared" si="7"/>
        <v>0.49196000000000001</v>
      </c>
      <c r="AA44">
        <v>0</v>
      </c>
      <c r="AB44">
        <v>0</v>
      </c>
      <c r="AC44">
        <v>0</v>
      </c>
      <c r="AD44">
        <v>10.210000000000001</v>
      </c>
      <c r="AE44">
        <v>0</v>
      </c>
      <c r="AF44">
        <v>0</v>
      </c>
      <c r="AG44">
        <v>0</v>
      </c>
      <c r="AH44">
        <v>10.210000000000001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0.49</v>
      </c>
      <c r="AU44" t="s">
        <v>27</v>
      </c>
      <c r="AV44">
        <v>1</v>
      </c>
      <c r="AW44">
        <v>2</v>
      </c>
      <c r="AX44">
        <v>64904193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ROUND(AT44*Source!I118*AH44*AL44,0)</f>
        <v>515</v>
      </c>
      <c r="CV44">
        <f>ROUND(Y44*Source!I118,7)</f>
        <v>50.671880000000002</v>
      </c>
      <c r="CW44">
        <v>0</v>
      </c>
      <c r="CX44">
        <f>ROUND(Y44*Source!I118,7)</f>
        <v>50.671880000000002</v>
      </c>
      <c r="CY44">
        <f t="shared" si="10"/>
        <v>10.210000000000001</v>
      </c>
      <c r="CZ44">
        <f t="shared" si="11"/>
        <v>10.210000000000001</v>
      </c>
      <c r="DA44">
        <f t="shared" si="12"/>
        <v>1</v>
      </c>
      <c r="DB44">
        <f t="shared" si="8"/>
        <v>5.0199999999999996</v>
      </c>
      <c r="DC44">
        <f t="shared" si="9"/>
        <v>0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0</v>
      </c>
      <c r="DH44">
        <f>ROUND(ROUND(AG44,2)*CX44,2)</f>
        <v>0</v>
      </c>
      <c r="DI44">
        <f>ROUND(ROUND(AH44,2)*CX44,2)</f>
        <v>517.36</v>
      </c>
      <c r="DJ44">
        <f t="shared" si="13"/>
        <v>517.36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ROW(Source!A119)</f>
        <v>119</v>
      </c>
      <c r="B45">
        <v>64885350</v>
      </c>
      <c r="C45">
        <v>64885642</v>
      </c>
      <c r="D45">
        <v>29477608</v>
      </c>
      <c r="E45">
        <v>1</v>
      </c>
      <c r="F45">
        <v>1</v>
      </c>
      <c r="G45">
        <v>1</v>
      </c>
      <c r="H45">
        <v>1</v>
      </c>
      <c r="I45" t="s">
        <v>207</v>
      </c>
      <c r="J45" t="s">
        <v>3</v>
      </c>
      <c r="K45" t="s">
        <v>208</v>
      </c>
      <c r="L45">
        <v>1369</v>
      </c>
      <c r="N45">
        <v>1013</v>
      </c>
      <c r="O45" t="s">
        <v>206</v>
      </c>
      <c r="P45" t="s">
        <v>206</v>
      </c>
      <c r="Q45">
        <v>1</v>
      </c>
      <c r="W45">
        <v>0</v>
      </c>
      <c r="X45">
        <v>2087786099</v>
      </c>
      <c r="Y45">
        <f t="shared" si="7"/>
        <v>0.73292000000000002</v>
      </c>
      <c r="AA45">
        <v>0</v>
      </c>
      <c r="AB45">
        <v>0</v>
      </c>
      <c r="AC45">
        <v>0</v>
      </c>
      <c r="AD45">
        <v>12.69</v>
      </c>
      <c r="AE45">
        <v>0</v>
      </c>
      <c r="AF45">
        <v>0</v>
      </c>
      <c r="AG45">
        <v>0</v>
      </c>
      <c r="AH45">
        <v>12.69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0.73</v>
      </c>
      <c r="AU45" t="s">
        <v>27</v>
      </c>
      <c r="AV45">
        <v>1</v>
      </c>
      <c r="AW45">
        <v>2</v>
      </c>
      <c r="AX45">
        <v>64904192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ROUND(AT45*Source!I119*AH45*AL45,0)</f>
        <v>954</v>
      </c>
      <c r="CV45">
        <f>ROUND(Y45*Source!I119,7)</f>
        <v>75.490759999999995</v>
      </c>
      <c r="CW45">
        <v>0</v>
      </c>
      <c r="CX45">
        <f>ROUND(Y45*Source!I119,7)</f>
        <v>75.490759999999995</v>
      </c>
      <c r="CY45">
        <f t="shared" si="10"/>
        <v>12.69</v>
      </c>
      <c r="CZ45">
        <f t="shared" si="11"/>
        <v>12.69</v>
      </c>
      <c r="DA45">
        <f t="shared" si="12"/>
        <v>1</v>
      </c>
      <c r="DB45">
        <f t="shared" si="8"/>
        <v>9.3000000000000007</v>
      </c>
      <c r="DC45">
        <f t="shared" si="9"/>
        <v>0</v>
      </c>
      <c r="DD45" t="s">
        <v>3</v>
      </c>
      <c r="DE45" t="s">
        <v>3</v>
      </c>
      <c r="DF45">
        <f>ROUND(ROUND(AE45,0)*CX45,0)</f>
        <v>0</v>
      </c>
      <c r="DG45">
        <f>ROUND(ROUND(AF45,0)*CX45,0)</f>
        <v>0</v>
      </c>
      <c r="DH45">
        <f>ROUND(ROUND(AG45,0)*CX45,0)</f>
        <v>0</v>
      </c>
      <c r="DI45">
        <f>ROUND(ROUND(AH45,0)*CX45,0)</f>
        <v>981</v>
      </c>
      <c r="DJ45">
        <f t="shared" si="13"/>
        <v>981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ROW(Source!A119)</f>
        <v>119</v>
      </c>
      <c r="B46">
        <v>64885350</v>
      </c>
      <c r="C46">
        <v>64885642</v>
      </c>
      <c r="D46">
        <v>29478197</v>
      </c>
      <c r="E46">
        <v>1</v>
      </c>
      <c r="F46">
        <v>1</v>
      </c>
      <c r="G46">
        <v>1</v>
      </c>
      <c r="H46">
        <v>1</v>
      </c>
      <c r="I46" t="s">
        <v>213</v>
      </c>
      <c r="J46" t="s">
        <v>3</v>
      </c>
      <c r="K46" t="s">
        <v>214</v>
      </c>
      <c r="L46">
        <v>1369</v>
      </c>
      <c r="N46">
        <v>1013</v>
      </c>
      <c r="O46" t="s">
        <v>206</v>
      </c>
      <c r="P46" t="s">
        <v>206</v>
      </c>
      <c r="Q46">
        <v>1</v>
      </c>
      <c r="W46">
        <v>0</v>
      </c>
      <c r="X46">
        <v>1515797261</v>
      </c>
      <c r="Y46">
        <f t="shared" si="7"/>
        <v>0.49196000000000001</v>
      </c>
      <c r="AA46">
        <v>0</v>
      </c>
      <c r="AB46">
        <v>0</v>
      </c>
      <c r="AC46">
        <v>0</v>
      </c>
      <c r="AD46">
        <v>10.210000000000001</v>
      </c>
      <c r="AE46">
        <v>0</v>
      </c>
      <c r="AF46">
        <v>0</v>
      </c>
      <c r="AG46">
        <v>0</v>
      </c>
      <c r="AH46">
        <v>10.210000000000001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0.49</v>
      </c>
      <c r="AU46" t="s">
        <v>27</v>
      </c>
      <c r="AV46">
        <v>1</v>
      </c>
      <c r="AW46">
        <v>2</v>
      </c>
      <c r="AX46">
        <v>64904193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ROUND(AT46*Source!I119*AH46*AL46,0)</f>
        <v>515</v>
      </c>
      <c r="CV46">
        <f>ROUND(Y46*Source!I119,7)</f>
        <v>50.671880000000002</v>
      </c>
      <c r="CW46">
        <v>0</v>
      </c>
      <c r="CX46">
        <f>ROUND(Y46*Source!I119,7)</f>
        <v>50.671880000000002</v>
      </c>
      <c r="CY46">
        <f t="shared" si="10"/>
        <v>10.210000000000001</v>
      </c>
      <c r="CZ46">
        <f t="shared" si="11"/>
        <v>10.210000000000001</v>
      </c>
      <c r="DA46">
        <f t="shared" si="12"/>
        <v>1</v>
      </c>
      <c r="DB46">
        <f t="shared" si="8"/>
        <v>5.0199999999999996</v>
      </c>
      <c r="DC46">
        <f t="shared" si="9"/>
        <v>0</v>
      </c>
      <c r="DD46" t="s">
        <v>3</v>
      </c>
      <c r="DE46" t="s">
        <v>3</v>
      </c>
      <c r="DF46">
        <f>ROUND(ROUND(AE46,0)*CX46,0)</f>
        <v>0</v>
      </c>
      <c r="DG46">
        <f>ROUND(ROUND(AF46,0)*CX46,0)</f>
        <v>0</v>
      </c>
      <c r="DH46">
        <f>ROUND(ROUND(AG46,0)*CX46,0)</f>
        <v>0</v>
      </c>
      <c r="DI46">
        <f>ROUND(ROUND(AH46,0)*CX46,0)</f>
        <v>507</v>
      </c>
      <c r="DJ46">
        <f t="shared" si="13"/>
        <v>507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ROW(Source!A120)</f>
        <v>120</v>
      </c>
      <c r="B47">
        <v>64885353</v>
      </c>
      <c r="C47">
        <v>64885647</v>
      </c>
      <c r="D47">
        <v>29477607</v>
      </c>
      <c r="E47">
        <v>1</v>
      </c>
      <c r="F47">
        <v>1</v>
      </c>
      <c r="G47">
        <v>1</v>
      </c>
      <c r="H47">
        <v>1</v>
      </c>
      <c r="I47" t="s">
        <v>223</v>
      </c>
      <c r="J47" t="s">
        <v>3</v>
      </c>
      <c r="K47" t="s">
        <v>224</v>
      </c>
      <c r="L47">
        <v>1369</v>
      </c>
      <c r="N47">
        <v>1013</v>
      </c>
      <c r="O47" t="s">
        <v>206</v>
      </c>
      <c r="P47" t="s">
        <v>206</v>
      </c>
      <c r="Q47">
        <v>1</v>
      </c>
      <c r="W47">
        <v>0</v>
      </c>
      <c r="X47">
        <v>743550347</v>
      </c>
      <c r="Y47">
        <f>(AT47*ROUND(((0.3+1)*0.8),7))</f>
        <v>239.0752</v>
      </c>
      <c r="AA47">
        <v>0</v>
      </c>
      <c r="AB47">
        <v>0</v>
      </c>
      <c r="AC47">
        <v>0</v>
      </c>
      <c r="AD47">
        <v>15.49</v>
      </c>
      <c r="AE47">
        <v>0</v>
      </c>
      <c r="AF47">
        <v>0</v>
      </c>
      <c r="AG47">
        <v>0</v>
      </c>
      <c r="AH47">
        <v>15.49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229.88</v>
      </c>
      <c r="AU47" t="s">
        <v>38</v>
      </c>
      <c r="AV47">
        <v>1</v>
      </c>
      <c r="AW47">
        <v>2</v>
      </c>
      <c r="AX47">
        <v>64885650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ROUND(AT47*Source!I120*AH47*AL47,0)</f>
        <v>3561</v>
      </c>
      <c r="CV47">
        <f>ROUND(Y47*Source!I120,7)</f>
        <v>239.0752</v>
      </c>
      <c r="CW47">
        <v>0</v>
      </c>
      <c r="CX47">
        <f>ROUND(Y47*Source!I120,7)</f>
        <v>239.0752</v>
      </c>
      <c r="CY47">
        <f t="shared" si="10"/>
        <v>15.49</v>
      </c>
      <c r="CZ47">
        <f t="shared" si="11"/>
        <v>15.49</v>
      </c>
      <c r="DA47">
        <f t="shared" si="12"/>
        <v>1</v>
      </c>
      <c r="DB47">
        <f>ROUND((ROUND(AT47*CZ47,2)*ROUND(((0.3+1)*0.8),7)),2)</f>
        <v>3703.27</v>
      </c>
      <c r="DC47">
        <f>ROUND((ROUND(AT47*AG47,2)*ROUND(((0.3+1)*0.8),7)),2)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ROUND(ROUND(AH47,2)*CX47,2)</f>
        <v>3703.27</v>
      </c>
      <c r="DJ47">
        <f t="shared" si="13"/>
        <v>3703.27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ROW(Source!A120)</f>
        <v>120</v>
      </c>
      <c r="B48">
        <v>64885353</v>
      </c>
      <c r="C48">
        <v>64885647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207</v>
      </c>
      <c r="J48" t="s">
        <v>3</v>
      </c>
      <c r="K48" t="s">
        <v>208</v>
      </c>
      <c r="L48">
        <v>1369</v>
      </c>
      <c r="N48">
        <v>1013</v>
      </c>
      <c r="O48" t="s">
        <v>206</v>
      </c>
      <c r="P48" t="s">
        <v>206</v>
      </c>
      <c r="Q48">
        <v>1</v>
      </c>
      <c r="W48">
        <v>0</v>
      </c>
      <c r="X48">
        <v>2087786099</v>
      </c>
      <c r="Y48">
        <f>(AT48*ROUND(((0.3+1)*0.8),7))</f>
        <v>159.38</v>
      </c>
      <c r="AA48">
        <v>0</v>
      </c>
      <c r="AB48">
        <v>0</v>
      </c>
      <c r="AC48">
        <v>0</v>
      </c>
      <c r="AD48">
        <v>12.69</v>
      </c>
      <c r="AE48">
        <v>0</v>
      </c>
      <c r="AF48">
        <v>0</v>
      </c>
      <c r="AG48">
        <v>0</v>
      </c>
      <c r="AH48">
        <v>12.69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153.25</v>
      </c>
      <c r="AU48" t="s">
        <v>38</v>
      </c>
      <c r="AV48">
        <v>1</v>
      </c>
      <c r="AW48">
        <v>2</v>
      </c>
      <c r="AX48">
        <v>64885651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ROUND(AT48*Source!I120*AH48*AL48,0)</f>
        <v>1945</v>
      </c>
      <c r="CV48">
        <f>ROUND(Y48*Source!I120,7)</f>
        <v>159.38</v>
      </c>
      <c r="CW48">
        <v>0</v>
      </c>
      <c r="CX48">
        <f>ROUND(Y48*Source!I120,7)</f>
        <v>159.38</v>
      </c>
      <c r="CY48">
        <f t="shared" si="10"/>
        <v>12.69</v>
      </c>
      <c r="CZ48">
        <f t="shared" si="11"/>
        <v>12.69</v>
      </c>
      <c r="DA48">
        <f t="shared" si="12"/>
        <v>1</v>
      </c>
      <c r="DB48">
        <f>ROUND((ROUND(AT48*CZ48,2)*ROUND(((0.3+1)*0.8),7)),2)</f>
        <v>2022.53</v>
      </c>
      <c r="DC48">
        <f>ROUND((ROUND(AT48*AG48,2)*ROUND(((0.3+1)*0.8),7)),2)</f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>ROUND(ROUND(AH48,2)*CX48,2)</f>
        <v>2022.53</v>
      </c>
      <c r="DJ48">
        <f t="shared" si="13"/>
        <v>2022.53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ROW(Source!A121)</f>
        <v>121</v>
      </c>
      <c r="B49">
        <v>64885350</v>
      </c>
      <c r="C49">
        <v>64885647</v>
      </c>
      <c r="D49">
        <v>29477607</v>
      </c>
      <c r="E49">
        <v>1</v>
      </c>
      <c r="F49">
        <v>1</v>
      </c>
      <c r="G49">
        <v>1</v>
      </c>
      <c r="H49">
        <v>1</v>
      </c>
      <c r="I49" t="s">
        <v>223</v>
      </c>
      <c r="J49" t="s">
        <v>3</v>
      </c>
      <c r="K49" t="s">
        <v>224</v>
      </c>
      <c r="L49">
        <v>1369</v>
      </c>
      <c r="N49">
        <v>1013</v>
      </c>
      <c r="O49" t="s">
        <v>206</v>
      </c>
      <c r="P49" t="s">
        <v>206</v>
      </c>
      <c r="Q49">
        <v>1</v>
      </c>
      <c r="W49">
        <v>0</v>
      </c>
      <c r="X49">
        <v>743550347</v>
      </c>
      <c r="Y49">
        <f>(AT49*ROUND(((0.3+1)*0.8),7))</f>
        <v>239.0752</v>
      </c>
      <c r="AA49">
        <v>0</v>
      </c>
      <c r="AB49">
        <v>0</v>
      </c>
      <c r="AC49">
        <v>0</v>
      </c>
      <c r="AD49">
        <v>15.49</v>
      </c>
      <c r="AE49">
        <v>0</v>
      </c>
      <c r="AF49">
        <v>0</v>
      </c>
      <c r="AG49">
        <v>0</v>
      </c>
      <c r="AH49">
        <v>15.49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229.88</v>
      </c>
      <c r="AU49" t="s">
        <v>38</v>
      </c>
      <c r="AV49">
        <v>1</v>
      </c>
      <c r="AW49">
        <v>2</v>
      </c>
      <c r="AX49">
        <v>64885650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ROUND(AT49*Source!I121*AH49*AL49,0)</f>
        <v>3561</v>
      </c>
      <c r="CV49">
        <f>ROUND(Y49*Source!I121,7)</f>
        <v>239.0752</v>
      </c>
      <c r="CW49">
        <v>0</v>
      </c>
      <c r="CX49">
        <f>ROUND(Y49*Source!I121,7)</f>
        <v>239.0752</v>
      </c>
      <c r="CY49">
        <f t="shared" si="10"/>
        <v>15.49</v>
      </c>
      <c r="CZ49">
        <f t="shared" si="11"/>
        <v>15.49</v>
      </c>
      <c r="DA49">
        <f t="shared" si="12"/>
        <v>1</v>
      </c>
      <c r="DB49">
        <f>ROUND((ROUND(AT49*CZ49,2)*ROUND(((0.3+1)*0.8),7)),2)</f>
        <v>3703.27</v>
      </c>
      <c r="DC49">
        <f>ROUND((ROUND(AT49*AG49,2)*ROUND(((0.3+1)*0.8),7)),2)</f>
        <v>0</v>
      </c>
      <c r="DD49" t="s">
        <v>3</v>
      </c>
      <c r="DE49" t="s">
        <v>3</v>
      </c>
      <c r="DF49">
        <f>ROUND(ROUND(AE49,0)*CX49,0)</f>
        <v>0</v>
      </c>
      <c r="DG49">
        <f>ROUND(ROUND(AF49,0)*CX49,0)</f>
        <v>0</v>
      </c>
      <c r="DH49">
        <f>ROUND(ROUND(AG49,0)*CX49,0)</f>
        <v>0</v>
      </c>
      <c r="DI49">
        <f>ROUND(ROUND(AH49,0)*CX49,0)</f>
        <v>3586</v>
      </c>
      <c r="DJ49">
        <f t="shared" si="13"/>
        <v>3586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ROW(Source!A121)</f>
        <v>121</v>
      </c>
      <c r="B50">
        <v>64885350</v>
      </c>
      <c r="C50">
        <v>64885647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207</v>
      </c>
      <c r="J50" t="s">
        <v>3</v>
      </c>
      <c r="K50" t="s">
        <v>208</v>
      </c>
      <c r="L50">
        <v>1369</v>
      </c>
      <c r="N50">
        <v>1013</v>
      </c>
      <c r="O50" t="s">
        <v>206</v>
      </c>
      <c r="P50" t="s">
        <v>206</v>
      </c>
      <c r="Q50">
        <v>1</v>
      </c>
      <c r="W50">
        <v>0</v>
      </c>
      <c r="X50">
        <v>2087786099</v>
      </c>
      <c r="Y50">
        <f>(AT50*ROUND(((0.3+1)*0.8),7))</f>
        <v>159.38</v>
      </c>
      <c r="AA50">
        <v>0</v>
      </c>
      <c r="AB50">
        <v>0</v>
      </c>
      <c r="AC50">
        <v>0</v>
      </c>
      <c r="AD50">
        <v>12.69</v>
      </c>
      <c r="AE50">
        <v>0</v>
      </c>
      <c r="AF50">
        <v>0</v>
      </c>
      <c r="AG50">
        <v>0</v>
      </c>
      <c r="AH50">
        <v>12.69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153.25</v>
      </c>
      <c r="AU50" t="s">
        <v>38</v>
      </c>
      <c r="AV50">
        <v>1</v>
      </c>
      <c r="AW50">
        <v>2</v>
      </c>
      <c r="AX50">
        <v>64885651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ROUND(AT50*Source!I121*AH50*AL50,0)</f>
        <v>1945</v>
      </c>
      <c r="CV50">
        <f>ROUND(Y50*Source!I121,7)</f>
        <v>159.38</v>
      </c>
      <c r="CW50">
        <v>0</v>
      </c>
      <c r="CX50">
        <f>ROUND(Y50*Source!I121,7)</f>
        <v>159.38</v>
      </c>
      <c r="CY50">
        <f t="shared" si="10"/>
        <v>12.69</v>
      </c>
      <c r="CZ50">
        <f t="shared" si="11"/>
        <v>12.69</v>
      </c>
      <c r="DA50">
        <f t="shared" si="12"/>
        <v>1</v>
      </c>
      <c r="DB50">
        <f>ROUND((ROUND(AT50*CZ50,2)*ROUND(((0.3+1)*0.8),7)),2)</f>
        <v>2022.53</v>
      </c>
      <c r="DC50">
        <f>ROUND((ROUND(AT50*AG50,2)*ROUND(((0.3+1)*0.8),7)),2)</f>
        <v>0</v>
      </c>
      <c r="DD50" t="s">
        <v>3</v>
      </c>
      <c r="DE50" t="s">
        <v>3</v>
      </c>
      <c r="DF50">
        <f>ROUND(ROUND(AE50,0)*CX50,0)</f>
        <v>0</v>
      </c>
      <c r="DG50">
        <f>ROUND(ROUND(AF50,0)*CX50,0)</f>
        <v>0</v>
      </c>
      <c r="DH50">
        <f>ROUND(ROUND(AG50,0)*CX50,0)</f>
        <v>0</v>
      </c>
      <c r="DI50">
        <f>ROUND(ROUND(AH50,0)*CX50,0)</f>
        <v>2072</v>
      </c>
      <c r="DJ50">
        <f t="shared" si="13"/>
        <v>2072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213" spans="9:9" x14ac:dyDescent="0.2">
      <c r="I2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64885593</v>
      </c>
      <c r="C1">
        <v>64885590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204</v>
      </c>
      <c r="J1" t="s">
        <v>3</v>
      </c>
      <c r="K1" t="s">
        <v>205</v>
      </c>
      <c r="L1">
        <v>1369</v>
      </c>
      <c r="N1">
        <v>1013</v>
      </c>
      <c r="O1" t="s">
        <v>206</v>
      </c>
      <c r="P1" t="s">
        <v>206</v>
      </c>
      <c r="Q1">
        <v>1</v>
      </c>
      <c r="X1">
        <v>6.48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27</v>
      </c>
      <c r="AG1">
        <v>6.5059200000000006</v>
      </c>
      <c r="AH1">
        <v>2</v>
      </c>
      <c r="AI1">
        <v>64885591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64885594</v>
      </c>
      <c r="C2">
        <v>64885590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207</v>
      </c>
      <c r="J2" t="s">
        <v>3</v>
      </c>
      <c r="K2" t="s">
        <v>208</v>
      </c>
      <c r="L2">
        <v>1369</v>
      </c>
      <c r="N2">
        <v>1013</v>
      </c>
      <c r="O2" t="s">
        <v>206</v>
      </c>
      <c r="P2" t="s">
        <v>206</v>
      </c>
      <c r="Q2">
        <v>1</v>
      </c>
      <c r="X2">
        <v>6.48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27</v>
      </c>
      <c r="AG2">
        <v>6.5059200000000006</v>
      </c>
      <c r="AH2">
        <v>2</v>
      </c>
      <c r="AI2">
        <v>64885592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64885593</v>
      </c>
      <c r="C3">
        <v>64885590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204</v>
      </c>
      <c r="J3" t="s">
        <v>3</v>
      </c>
      <c r="K3" t="s">
        <v>205</v>
      </c>
      <c r="L3">
        <v>1369</v>
      </c>
      <c r="N3">
        <v>1013</v>
      </c>
      <c r="O3" t="s">
        <v>206</v>
      </c>
      <c r="P3" t="s">
        <v>206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27</v>
      </c>
      <c r="AG3">
        <v>6.5059200000000006</v>
      </c>
      <c r="AH3">
        <v>2</v>
      </c>
      <c r="AI3">
        <v>64885591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64885594</v>
      </c>
      <c r="C4">
        <v>64885590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207</v>
      </c>
      <c r="J4" t="s">
        <v>3</v>
      </c>
      <c r="K4" t="s">
        <v>208</v>
      </c>
      <c r="L4">
        <v>1369</v>
      </c>
      <c r="N4">
        <v>1013</v>
      </c>
      <c r="O4" t="s">
        <v>206</v>
      </c>
      <c r="P4" t="s">
        <v>206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27</v>
      </c>
      <c r="AG4">
        <v>6.5059200000000006</v>
      </c>
      <c r="AH4">
        <v>2</v>
      </c>
      <c r="AI4">
        <v>64885592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64885598</v>
      </c>
      <c r="C5">
        <v>64885595</v>
      </c>
      <c r="D5">
        <v>29477854</v>
      </c>
      <c r="E5">
        <v>1</v>
      </c>
      <c r="F5">
        <v>1</v>
      </c>
      <c r="G5">
        <v>1</v>
      </c>
      <c r="H5">
        <v>1</v>
      </c>
      <c r="I5" t="s">
        <v>209</v>
      </c>
      <c r="J5" t="s">
        <v>3</v>
      </c>
      <c r="K5" t="s">
        <v>210</v>
      </c>
      <c r="L5">
        <v>1369</v>
      </c>
      <c r="N5">
        <v>1013</v>
      </c>
      <c r="O5" t="s">
        <v>206</v>
      </c>
      <c r="P5" t="s">
        <v>206</v>
      </c>
      <c r="Q5">
        <v>1</v>
      </c>
      <c r="X5">
        <v>4.68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38</v>
      </c>
      <c r="AG5">
        <v>4.8672000000000004</v>
      </c>
      <c r="AH5">
        <v>2</v>
      </c>
      <c r="AI5">
        <v>64885596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64885599</v>
      </c>
      <c r="C6">
        <v>64885595</v>
      </c>
      <c r="D6">
        <v>29477609</v>
      </c>
      <c r="E6">
        <v>1</v>
      </c>
      <c r="F6">
        <v>1</v>
      </c>
      <c r="G6">
        <v>1</v>
      </c>
      <c r="H6">
        <v>1</v>
      </c>
      <c r="I6" t="s">
        <v>211</v>
      </c>
      <c r="J6" t="s">
        <v>3</v>
      </c>
      <c r="K6" t="s">
        <v>212</v>
      </c>
      <c r="L6">
        <v>1369</v>
      </c>
      <c r="N6">
        <v>1013</v>
      </c>
      <c r="O6" t="s">
        <v>206</v>
      </c>
      <c r="P6" t="s">
        <v>206</v>
      </c>
      <c r="Q6">
        <v>1</v>
      </c>
      <c r="X6">
        <v>4.68</v>
      </c>
      <c r="Y6">
        <v>0</v>
      </c>
      <c r="Z6">
        <v>0</v>
      </c>
      <c r="AA6">
        <v>0</v>
      </c>
      <c r="AB6">
        <v>9.17</v>
      </c>
      <c r="AC6">
        <v>0</v>
      </c>
      <c r="AD6">
        <v>1</v>
      </c>
      <c r="AE6">
        <v>1</v>
      </c>
      <c r="AF6" t="s">
        <v>38</v>
      </c>
      <c r="AG6">
        <v>4.8672000000000004</v>
      </c>
      <c r="AH6">
        <v>2</v>
      </c>
      <c r="AI6">
        <v>64885597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64885598</v>
      </c>
      <c r="C7">
        <v>64885595</v>
      </c>
      <c r="D7">
        <v>29477854</v>
      </c>
      <c r="E7">
        <v>1</v>
      </c>
      <c r="F7">
        <v>1</v>
      </c>
      <c r="G7">
        <v>1</v>
      </c>
      <c r="H7">
        <v>1</v>
      </c>
      <c r="I7" t="s">
        <v>209</v>
      </c>
      <c r="J7" t="s">
        <v>3</v>
      </c>
      <c r="K7" t="s">
        <v>210</v>
      </c>
      <c r="L7">
        <v>1369</v>
      </c>
      <c r="N7">
        <v>1013</v>
      </c>
      <c r="O7" t="s">
        <v>206</v>
      </c>
      <c r="P7" t="s">
        <v>206</v>
      </c>
      <c r="Q7">
        <v>1</v>
      </c>
      <c r="X7">
        <v>4.68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38</v>
      </c>
      <c r="AG7">
        <v>4.8672000000000004</v>
      </c>
      <c r="AH7">
        <v>2</v>
      </c>
      <c r="AI7">
        <v>64885596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64885599</v>
      </c>
      <c r="C8">
        <v>64885595</v>
      </c>
      <c r="D8">
        <v>29477609</v>
      </c>
      <c r="E8">
        <v>1</v>
      </c>
      <c r="F8">
        <v>1</v>
      </c>
      <c r="G8">
        <v>1</v>
      </c>
      <c r="H8">
        <v>1</v>
      </c>
      <c r="I8" t="s">
        <v>211</v>
      </c>
      <c r="J8" t="s">
        <v>3</v>
      </c>
      <c r="K8" t="s">
        <v>212</v>
      </c>
      <c r="L8">
        <v>1369</v>
      </c>
      <c r="N8">
        <v>1013</v>
      </c>
      <c r="O8" t="s">
        <v>206</v>
      </c>
      <c r="P8" t="s">
        <v>206</v>
      </c>
      <c r="Q8">
        <v>1</v>
      </c>
      <c r="X8">
        <v>4.68</v>
      </c>
      <c r="Y8">
        <v>0</v>
      </c>
      <c r="Z8">
        <v>0</v>
      </c>
      <c r="AA8">
        <v>0</v>
      </c>
      <c r="AB8">
        <v>9.17</v>
      </c>
      <c r="AC8">
        <v>0</v>
      </c>
      <c r="AD8">
        <v>1</v>
      </c>
      <c r="AE8">
        <v>1</v>
      </c>
      <c r="AF8" t="s">
        <v>38</v>
      </c>
      <c r="AG8">
        <v>4.8672000000000004</v>
      </c>
      <c r="AH8">
        <v>2</v>
      </c>
      <c r="AI8">
        <v>64885597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64885603</v>
      </c>
      <c r="C9">
        <v>64885600</v>
      </c>
      <c r="D9">
        <v>29477854</v>
      </c>
      <c r="E9">
        <v>1</v>
      </c>
      <c r="F9">
        <v>1</v>
      </c>
      <c r="G9">
        <v>1</v>
      </c>
      <c r="H9">
        <v>1</v>
      </c>
      <c r="I9" t="s">
        <v>209</v>
      </c>
      <c r="J9" t="s">
        <v>3</v>
      </c>
      <c r="K9" t="s">
        <v>210</v>
      </c>
      <c r="L9">
        <v>1369</v>
      </c>
      <c r="N9">
        <v>1013</v>
      </c>
      <c r="O9" t="s">
        <v>206</v>
      </c>
      <c r="P9" t="s">
        <v>206</v>
      </c>
      <c r="Q9">
        <v>1</v>
      </c>
      <c r="X9">
        <v>0.9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44</v>
      </c>
      <c r="AG9">
        <v>0.72287999999999997</v>
      </c>
      <c r="AH9">
        <v>2</v>
      </c>
      <c r="AI9">
        <v>64885601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64885604</v>
      </c>
      <c r="C10">
        <v>64885600</v>
      </c>
      <c r="D10">
        <v>29477609</v>
      </c>
      <c r="E10">
        <v>1</v>
      </c>
      <c r="F10">
        <v>1</v>
      </c>
      <c r="G10">
        <v>1</v>
      </c>
      <c r="H10">
        <v>1</v>
      </c>
      <c r="I10" t="s">
        <v>211</v>
      </c>
      <c r="J10" t="s">
        <v>3</v>
      </c>
      <c r="K10" t="s">
        <v>212</v>
      </c>
      <c r="L10">
        <v>1369</v>
      </c>
      <c r="N10">
        <v>1013</v>
      </c>
      <c r="O10" t="s">
        <v>206</v>
      </c>
      <c r="P10" t="s">
        <v>206</v>
      </c>
      <c r="Q10">
        <v>1</v>
      </c>
      <c r="X10">
        <v>0.9</v>
      </c>
      <c r="Y10">
        <v>0</v>
      </c>
      <c r="Z10">
        <v>0</v>
      </c>
      <c r="AA10">
        <v>0</v>
      </c>
      <c r="AB10">
        <v>9.17</v>
      </c>
      <c r="AC10">
        <v>0</v>
      </c>
      <c r="AD10">
        <v>1</v>
      </c>
      <c r="AE10">
        <v>1</v>
      </c>
      <c r="AF10" t="s">
        <v>44</v>
      </c>
      <c r="AG10">
        <v>0.72287999999999997</v>
      </c>
      <c r="AH10">
        <v>2</v>
      </c>
      <c r="AI10">
        <v>64885602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64885603</v>
      </c>
      <c r="C11">
        <v>64885600</v>
      </c>
      <c r="D11">
        <v>29477854</v>
      </c>
      <c r="E11">
        <v>1</v>
      </c>
      <c r="F11">
        <v>1</v>
      </c>
      <c r="G11">
        <v>1</v>
      </c>
      <c r="H11">
        <v>1</v>
      </c>
      <c r="I11" t="s">
        <v>209</v>
      </c>
      <c r="J11" t="s">
        <v>3</v>
      </c>
      <c r="K11" t="s">
        <v>210</v>
      </c>
      <c r="L11">
        <v>1369</v>
      </c>
      <c r="N11">
        <v>1013</v>
      </c>
      <c r="O11" t="s">
        <v>206</v>
      </c>
      <c r="P11" t="s">
        <v>206</v>
      </c>
      <c r="Q11">
        <v>1</v>
      </c>
      <c r="X11">
        <v>0.9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44</v>
      </c>
      <c r="AG11">
        <v>0.72287999999999997</v>
      </c>
      <c r="AH11">
        <v>2</v>
      </c>
      <c r="AI11">
        <v>64885601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64885604</v>
      </c>
      <c r="C12">
        <v>64885600</v>
      </c>
      <c r="D12">
        <v>29477609</v>
      </c>
      <c r="E12">
        <v>1</v>
      </c>
      <c r="F12">
        <v>1</v>
      </c>
      <c r="G12">
        <v>1</v>
      </c>
      <c r="H12">
        <v>1</v>
      </c>
      <c r="I12" t="s">
        <v>211</v>
      </c>
      <c r="J12" t="s">
        <v>3</v>
      </c>
      <c r="K12" t="s">
        <v>212</v>
      </c>
      <c r="L12">
        <v>1369</v>
      </c>
      <c r="N12">
        <v>1013</v>
      </c>
      <c r="O12" t="s">
        <v>206</v>
      </c>
      <c r="P12" t="s">
        <v>206</v>
      </c>
      <c r="Q12">
        <v>1</v>
      </c>
      <c r="X12">
        <v>0.9</v>
      </c>
      <c r="Y12">
        <v>0</v>
      </c>
      <c r="Z12">
        <v>0</v>
      </c>
      <c r="AA12">
        <v>0</v>
      </c>
      <c r="AB12">
        <v>9.17</v>
      </c>
      <c r="AC12">
        <v>0</v>
      </c>
      <c r="AD12">
        <v>1</v>
      </c>
      <c r="AE12">
        <v>1</v>
      </c>
      <c r="AF12" t="s">
        <v>44</v>
      </c>
      <c r="AG12">
        <v>0.72287999999999997</v>
      </c>
      <c r="AH12">
        <v>2</v>
      </c>
      <c r="AI12">
        <v>64885602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64904190</v>
      </c>
      <c r="C13">
        <v>64885605</v>
      </c>
      <c r="D13">
        <v>29477608</v>
      </c>
      <c r="E13">
        <v>1</v>
      </c>
      <c r="F13">
        <v>1</v>
      </c>
      <c r="G13">
        <v>1</v>
      </c>
      <c r="H13">
        <v>1</v>
      </c>
      <c r="I13" t="s">
        <v>207</v>
      </c>
      <c r="J13" t="s">
        <v>3</v>
      </c>
      <c r="K13" t="s">
        <v>208</v>
      </c>
      <c r="L13">
        <v>1369</v>
      </c>
      <c r="N13">
        <v>1013</v>
      </c>
      <c r="O13" t="s">
        <v>206</v>
      </c>
      <c r="P13" t="s">
        <v>206</v>
      </c>
      <c r="Q13">
        <v>1</v>
      </c>
      <c r="X13">
        <v>0.73</v>
      </c>
      <c r="Y13">
        <v>0</v>
      </c>
      <c r="Z13">
        <v>0</v>
      </c>
      <c r="AA13">
        <v>0</v>
      </c>
      <c r="AB13">
        <v>12.69</v>
      </c>
      <c r="AC13">
        <v>0</v>
      </c>
      <c r="AD13">
        <v>1</v>
      </c>
      <c r="AE13">
        <v>1</v>
      </c>
      <c r="AF13" t="s">
        <v>27</v>
      </c>
      <c r="AG13">
        <v>0.73292000000000002</v>
      </c>
      <c r="AH13">
        <v>2</v>
      </c>
      <c r="AI13">
        <v>64904190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64904191</v>
      </c>
      <c r="C14">
        <v>64885605</v>
      </c>
      <c r="D14">
        <v>29478197</v>
      </c>
      <c r="E14">
        <v>1</v>
      </c>
      <c r="F14">
        <v>1</v>
      </c>
      <c r="G14">
        <v>1</v>
      </c>
      <c r="H14">
        <v>1</v>
      </c>
      <c r="I14" t="s">
        <v>213</v>
      </c>
      <c r="J14" t="s">
        <v>3</v>
      </c>
      <c r="K14" t="s">
        <v>214</v>
      </c>
      <c r="L14">
        <v>1369</v>
      </c>
      <c r="N14">
        <v>1013</v>
      </c>
      <c r="O14" t="s">
        <v>206</v>
      </c>
      <c r="P14" t="s">
        <v>206</v>
      </c>
      <c r="Q14">
        <v>1</v>
      </c>
      <c r="X14">
        <v>0.49</v>
      </c>
      <c r="Y14">
        <v>0</v>
      </c>
      <c r="Z14">
        <v>0</v>
      </c>
      <c r="AA14">
        <v>0</v>
      </c>
      <c r="AB14">
        <v>10.210000000000001</v>
      </c>
      <c r="AC14">
        <v>0</v>
      </c>
      <c r="AD14">
        <v>1</v>
      </c>
      <c r="AE14">
        <v>1</v>
      </c>
      <c r="AF14" t="s">
        <v>27</v>
      </c>
      <c r="AG14">
        <v>0.49195999999999995</v>
      </c>
      <c r="AH14">
        <v>2</v>
      </c>
      <c r="AI14">
        <v>64904191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64904190</v>
      </c>
      <c r="C15">
        <v>64885605</v>
      </c>
      <c r="D15">
        <v>29477608</v>
      </c>
      <c r="E15">
        <v>1</v>
      </c>
      <c r="F15">
        <v>1</v>
      </c>
      <c r="G15">
        <v>1</v>
      </c>
      <c r="H15">
        <v>1</v>
      </c>
      <c r="I15" t="s">
        <v>207</v>
      </c>
      <c r="J15" t="s">
        <v>3</v>
      </c>
      <c r="K15" t="s">
        <v>208</v>
      </c>
      <c r="L15">
        <v>1369</v>
      </c>
      <c r="N15">
        <v>1013</v>
      </c>
      <c r="O15" t="s">
        <v>206</v>
      </c>
      <c r="P15" t="s">
        <v>206</v>
      </c>
      <c r="Q15">
        <v>1</v>
      </c>
      <c r="X15">
        <v>0.73</v>
      </c>
      <c r="Y15">
        <v>0</v>
      </c>
      <c r="Z15">
        <v>0</v>
      </c>
      <c r="AA15">
        <v>0</v>
      </c>
      <c r="AB15">
        <v>12.69</v>
      </c>
      <c r="AC15">
        <v>0</v>
      </c>
      <c r="AD15">
        <v>1</v>
      </c>
      <c r="AE15">
        <v>1</v>
      </c>
      <c r="AF15" t="s">
        <v>27</v>
      </c>
      <c r="AG15">
        <v>0.73292000000000002</v>
      </c>
      <c r="AH15">
        <v>2</v>
      </c>
      <c r="AI15">
        <v>64904190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64904191</v>
      </c>
      <c r="C16">
        <v>64885605</v>
      </c>
      <c r="D16">
        <v>29478197</v>
      </c>
      <c r="E16">
        <v>1</v>
      </c>
      <c r="F16">
        <v>1</v>
      </c>
      <c r="G16">
        <v>1</v>
      </c>
      <c r="H16">
        <v>1</v>
      </c>
      <c r="I16" t="s">
        <v>213</v>
      </c>
      <c r="J16" t="s">
        <v>3</v>
      </c>
      <c r="K16" t="s">
        <v>214</v>
      </c>
      <c r="L16">
        <v>1369</v>
      </c>
      <c r="N16">
        <v>1013</v>
      </c>
      <c r="O16" t="s">
        <v>206</v>
      </c>
      <c r="P16" t="s">
        <v>206</v>
      </c>
      <c r="Q16">
        <v>1</v>
      </c>
      <c r="X16">
        <v>0.49</v>
      </c>
      <c r="Y16">
        <v>0</v>
      </c>
      <c r="Z16">
        <v>0</v>
      </c>
      <c r="AA16">
        <v>0</v>
      </c>
      <c r="AB16">
        <v>10.210000000000001</v>
      </c>
      <c r="AC16">
        <v>0</v>
      </c>
      <c r="AD16">
        <v>1</v>
      </c>
      <c r="AE16">
        <v>1</v>
      </c>
      <c r="AF16" t="s">
        <v>27</v>
      </c>
      <c r="AG16">
        <v>0.49195999999999995</v>
      </c>
      <c r="AH16">
        <v>2</v>
      </c>
      <c r="AI16">
        <v>64904191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64885613</v>
      </c>
      <c r="C17">
        <v>64885610</v>
      </c>
      <c r="D17">
        <v>29477606</v>
      </c>
      <c r="E17">
        <v>1</v>
      </c>
      <c r="F17">
        <v>1</v>
      </c>
      <c r="G17">
        <v>1</v>
      </c>
      <c r="H17">
        <v>1</v>
      </c>
      <c r="I17" t="s">
        <v>215</v>
      </c>
      <c r="J17" t="s">
        <v>3</v>
      </c>
      <c r="K17" t="s">
        <v>216</v>
      </c>
      <c r="L17">
        <v>1369</v>
      </c>
      <c r="N17">
        <v>1013</v>
      </c>
      <c r="O17" t="s">
        <v>206</v>
      </c>
      <c r="P17" t="s">
        <v>206</v>
      </c>
      <c r="Q17">
        <v>1</v>
      </c>
      <c r="X17">
        <v>1.94</v>
      </c>
      <c r="Y17">
        <v>0</v>
      </c>
      <c r="Z17">
        <v>0</v>
      </c>
      <c r="AA17">
        <v>0</v>
      </c>
      <c r="AB17">
        <v>11.09</v>
      </c>
      <c r="AC17">
        <v>0</v>
      </c>
      <c r="AD17">
        <v>1</v>
      </c>
      <c r="AE17">
        <v>1</v>
      </c>
      <c r="AF17" t="s">
        <v>38</v>
      </c>
      <c r="AG17">
        <v>2.0175999999999998</v>
      </c>
      <c r="AH17">
        <v>2</v>
      </c>
      <c r="AI17">
        <v>64885611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64885614</v>
      </c>
      <c r="C18">
        <v>64885610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207</v>
      </c>
      <c r="J18" t="s">
        <v>3</v>
      </c>
      <c r="K18" t="s">
        <v>208</v>
      </c>
      <c r="L18">
        <v>1369</v>
      </c>
      <c r="N18">
        <v>1013</v>
      </c>
      <c r="O18" t="s">
        <v>206</v>
      </c>
      <c r="P18" t="s">
        <v>206</v>
      </c>
      <c r="Q18">
        <v>1</v>
      </c>
      <c r="X18">
        <v>2.92</v>
      </c>
      <c r="Y18">
        <v>0</v>
      </c>
      <c r="Z18">
        <v>0</v>
      </c>
      <c r="AA18">
        <v>0</v>
      </c>
      <c r="AB18">
        <v>12.69</v>
      </c>
      <c r="AC18">
        <v>0</v>
      </c>
      <c r="AD18">
        <v>1</v>
      </c>
      <c r="AE18">
        <v>1</v>
      </c>
      <c r="AF18" t="s">
        <v>38</v>
      </c>
      <c r="AG18">
        <v>3.0367999999999999</v>
      </c>
      <c r="AH18">
        <v>2</v>
      </c>
      <c r="AI18">
        <v>64885612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64885613</v>
      </c>
      <c r="C19">
        <v>64885610</v>
      </c>
      <c r="D19">
        <v>29477606</v>
      </c>
      <c r="E19">
        <v>1</v>
      </c>
      <c r="F19">
        <v>1</v>
      </c>
      <c r="G19">
        <v>1</v>
      </c>
      <c r="H19">
        <v>1</v>
      </c>
      <c r="I19" t="s">
        <v>215</v>
      </c>
      <c r="J19" t="s">
        <v>3</v>
      </c>
      <c r="K19" t="s">
        <v>216</v>
      </c>
      <c r="L19">
        <v>1369</v>
      </c>
      <c r="N19">
        <v>1013</v>
      </c>
      <c r="O19" t="s">
        <v>206</v>
      </c>
      <c r="P19" t="s">
        <v>206</v>
      </c>
      <c r="Q19">
        <v>1</v>
      </c>
      <c r="X19">
        <v>1.94</v>
      </c>
      <c r="Y19">
        <v>0</v>
      </c>
      <c r="Z19">
        <v>0</v>
      </c>
      <c r="AA19">
        <v>0</v>
      </c>
      <c r="AB19">
        <v>11.09</v>
      </c>
      <c r="AC19">
        <v>0</v>
      </c>
      <c r="AD19">
        <v>1</v>
      </c>
      <c r="AE19">
        <v>1</v>
      </c>
      <c r="AF19" t="s">
        <v>38</v>
      </c>
      <c r="AG19">
        <v>2.0175999999999998</v>
      </c>
      <c r="AH19">
        <v>2</v>
      </c>
      <c r="AI19">
        <v>64885611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64885614</v>
      </c>
      <c r="C20">
        <v>64885610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207</v>
      </c>
      <c r="J20" t="s">
        <v>3</v>
      </c>
      <c r="K20" t="s">
        <v>208</v>
      </c>
      <c r="L20">
        <v>1369</v>
      </c>
      <c r="N20">
        <v>1013</v>
      </c>
      <c r="O20" t="s">
        <v>206</v>
      </c>
      <c r="P20" t="s">
        <v>206</v>
      </c>
      <c r="Q20">
        <v>1</v>
      </c>
      <c r="X20">
        <v>2.92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38</v>
      </c>
      <c r="AG20">
        <v>3.0367999999999999</v>
      </c>
      <c r="AH20">
        <v>2</v>
      </c>
      <c r="AI20">
        <v>64885612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64885618</v>
      </c>
      <c r="C21">
        <v>64885615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204</v>
      </c>
      <c r="J21" t="s">
        <v>3</v>
      </c>
      <c r="K21" t="s">
        <v>205</v>
      </c>
      <c r="L21">
        <v>1369</v>
      </c>
      <c r="N21">
        <v>1013</v>
      </c>
      <c r="O21" t="s">
        <v>206</v>
      </c>
      <c r="P21" t="s">
        <v>206</v>
      </c>
      <c r="Q21">
        <v>1</v>
      </c>
      <c r="X21">
        <v>0.16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38</v>
      </c>
      <c r="AG21">
        <v>0.16640000000000002</v>
      </c>
      <c r="AH21">
        <v>2</v>
      </c>
      <c r="AI21">
        <v>64885616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64885619</v>
      </c>
      <c r="C22">
        <v>64885615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207</v>
      </c>
      <c r="J22" t="s">
        <v>3</v>
      </c>
      <c r="K22" t="s">
        <v>208</v>
      </c>
      <c r="L22">
        <v>1369</v>
      </c>
      <c r="N22">
        <v>1013</v>
      </c>
      <c r="O22" t="s">
        <v>206</v>
      </c>
      <c r="P22" t="s">
        <v>206</v>
      </c>
      <c r="Q22">
        <v>1</v>
      </c>
      <c r="X22">
        <v>0.16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38</v>
      </c>
      <c r="AG22">
        <v>0.16640000000000002</v>
      </c>
      <c r="AH22">
        <v>2</v>
      </c>
      <c r="AI22">
        <v>64885617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64885618</v>
      </c>
      <c r="C23">
        <v>64885615</v>
      </c>
      <c r="D23">
        <v>29478568</v>
      </c>
      <c r="E23">
        <v>1</v>
      </c>
      <c r="F23">
        <v>1</v>
      </c>
      <c r="G23">
        <v>1</v>
      </c>
      <c r="H23">
        <v>1</v>
      </c>
      <c r="I23" t="s">
        <v>204</v>
      </c>
      <c r="J23" t="s">
        <v>3</v>
      </c>
      <c r="K23" t="s">
        <v>205</v>
      </c>
      <c r="L23">
        <v>1369</v>
      </c>
      <c r="N23">
        <v>1013</v>
      </c>
      <c r="O23" t="s">
        <v>206</v>
      </c>
      <c r="P23" t="s">
        <v>206</v>
      </c>
      <c r="Q23">
        <v>1</v>
      </c>
      <c r="X23">
        <v>0.16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38</v>
      </c>
      <c r="AG23">
        <v>0.16640000000000002</v>
      </c>
      <c r="AH23">
        <v>2</v>
      </c>
      <c r="AI23">
        <v>64885616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64885619</v>
      </c>
      <c r="C24">
        <v>64885615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207</v>
      </c>
      <c r="J24" t="s">
        <v>3</v>
      </c>
      <c r="K24" t="s">
        <v>208</v>
      </c>
      <c r="L24">
        <v>1369</v>
      </c>
      <c r="N24">
        <v>1013</v>
      </c>
      <c r="O24" t="s">
        <v>206</v>
      </c>
      <c r="P24" t="s">
        <v>206</v>
      </c>
      <c r="Q24">
        <v>1</v>
      </c>
      <c r="X24">
        <v>0.16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38</v>
      </c>
      <c r="AG24">
        <v>0.16640000000000002</v>
      </c>
      <c r="AH24">
        <v>2</v>
      </c>
      <c r="AI24">
        <v>64885617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64885623</v>
      </c>
      <c r="C25">
        <v>64885620</v>
      </c>
      <c r="D25">
        <v>29478568</v>
      </c>
      <c r="E25">
        <v>1</v>
      </c>
      <c r="F25">
        <v>1</v>
      </c>
      <c r="G25">
        <v>1</v>
      </c>
      <c r="H25">
        <v>1</v>
      </c>
      <c r="I25" t="s">
        <v>204</v>
      </c>
      <c r="J25" t="s">
        <v>3</v>
      </c>
      <c r="K25" t="s">
        <v>205</v>
      </c>
      <c r="L25">
        <v>1369</v>
      </c>
      <c r="N25">
        <v>1013</v>
      </c>
      <c r="O25" t="s">
        <v>206</v>
      </c>
      <c r="P25" t="s">
        <v>206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27</v>
      </c>
      <c r="AG25">
        <v>0.41164000000000001</v>
      </c>
      <c r="AH25">
        <v>2</v>
      </c>
      <c r="AI25">
        <v>64885621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64885624</v>
      </c>
      <c r="C26">
        <v>64885620</v>
      </c>
      <c r="D26">
        <v>29477608</v>
      </c>
      <c r="E26">
        <v>1</v>
      </c>
      <c r="F26">
        <v>1</v>
      </c>
      <c r="G26">
        <v>1</v>
      </c>
      <c r="H26">
        <v>1</v>
      </c>
      <c r="I26" t="s">
        <v>207</v>
      </c>
      <c r="J26" t="s">
        <v>3</v>
      </c>
      <c r="K26" t="s">
        <v>208</v>
      </c>
      <c r="L26">
        <v>1369</v>
      </c>
      <c r="N26">
        <v>1013</v>
      </c>
      <c r="O26" t="s">
        <v>206</v>
      </c>
      <c r="P26" t="s">
        <v>206</v>
      </c>
      <c r="Q26">
        <v>1</v>
      </c>
      <c r="X26">
        <v>0.41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27</v>
      </c>
      <c r="AG26">
        <v>0.41164000000000001</v>
      </c>
      <c r="AH26">
        <v>2</v>
      </c>
      <c r="AI26">
        <v>64885622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ROW(Source!A41)</f>
        <v>41</v>
      </c>
      <c r="B27">
        <v>64885623</v>
      </c>
      <c r="C27">
        <v>64885620</v>
      </c>
      <c r="D27">
        <v>29478568</v>
      </c>
      <c r="E27">
        <v>1</v>
      </c>
      <c r="F27">
        <v>1</v>
      </c>
      <c r="G27">
        <v>1</v>
      </c>
      <c r="H27">
        <v>1</v>
      </c>
      <c r="I27" t="s">
        <v>204</v>
      </c>
      <c r="J27" t="s">
        <v>3</v>
      </c>
      <c r="K27" t="s">
        <v>205</v>
      </c>
      <c r="L27">
        <v>1369</v>
      </c>
      <c r="N27">
        <v>1013</v>
      </c>
      <c r="O27" t="s">
        <v>206</v>
      </c>
      <c r="P27" t="s">
        <v>206</v>
      </c>
      <c r="Q27">
        <v>1</v>
      </c>
      <c r="X27">
        <v>0.41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27</v>
      </c>
      <c r="AG27">
        <v>0.41164000000000001</v>
      </c>
      <c r="AH27">
        <v>2</v>
      </c>
      <c r="AI27">
        <v>64885621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ROW(Source!A41)</f>
        <v>41</v>
      </c>
      <c r="B28">
        <v>64885624</v>
      </c>
      <c r="C28">
        <v>64885620</v>
      </c>
      <c r="D28">
        <v>29477608</v>
      </c>
      <c r="E28">
        <v>1</v>
      </c>
      <c r="F28">
        <v>1</v>
      </c>
      <c r="G28">
        <v>1</v>
      </c>
      <c r="H28">
        <v>1</v>
      </c>
      <c r="I28" t="s">
        <v>207</v>
      </c>
      <c r="J28" t="s">
        <v>3</v>
      </c>
      <c r="K28" t="s">
        <v>208</v>
      </c>
      <c r="L28">
        <v>1369</v>
      </c>
      <c r="N28">
        <v>1013</v>
      </c>
      <c r="O28" t="s">
        <v>206</v>
      </c>
      <c r="P28" t="s">
        <v>206</v>
      </c>
      <c r="Q28">
        <v>1</v>
      </c>
      <c r="X28">
        <v>0.41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27</v>
      </c>
      <c r="AG28">
        <v>0.41164000000000001</v>
      </c>
      <c r="AH28">
        <v>2</v>
      </c>
      <c r="AI28">
        <v>64885622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ROW(Source!A77)</f>
        <v>77</v>
      </c>
      <c r="B29">
        <v>64885628</v>
      </c>
      <c r="C29">
        <v>64885625</v>
      </c>
      <c r="D29">
        <v>29478568</v>
      </c>
      <c r="E29">
        <v>1</v>
      </c>
      <c r="F29">
        <v>1</v>
      </c>
      <c r="G29">
        <v>1</v>
      </c>
      <c r="H29">
        <v>1</v>
      </c>
      <c r="I29" t="s">
        <v>204</v>
      </c>
      <c r="J29" t="s">
        <v>3</v>
      </c>
      <c r="K29" t="s">
        <v>205</v>
      </c>
      <c r="L29">
        <v>1369</v>
      </c>
      <c r="N29">
        <v>1013</v>
      </c>
      <c r="O29" t="s">
        <v>206</v>
      </c>
      <c r="P29" t="s">
        <v>206</v>
      </c>
      <c r="Q29">
        <v>1</v>
      </c>
      <c r="X29">
        <v>0.16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27</v>
      </c>
      <c r="AG29">
        <v>0.16064000000000001</v>
      </c>
      <c r="AH29">
        <v>2</v>
      </c>
      <c r="AI29">
        <v>64885626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ROW(Source!A77)</f>
        <v>77</v>
      </c>
      <c r="B30">
        <v>64885629</v>
      </c>
      <c r="C30">
        <v>64885625</v>
      </c>
      <c r="D30">
        <v>29477608</v>
      </c>
      <c r="E30">
        <v>1</v>
      </c>
      <c r="F30">
        <v>1</v>
      </c>
      <c r="G30">
        <v>1</v>
      </c>
      <c r="H30">
        <v>1</v>
      </c>
      <c r="I30" t="s">
        <v>207</v>
      </c>
      <c r="J30" t="s">
        <v>3</v>
      </c>
      <c r="K30" t="s">
        <v>208</v>
      </c>
      <c r="L30">
        <v>1369</v>
      </c>
      <c r="N30">
        <v>1013</v>
      </c>
      <c r="O30" t="s">
        <v>206</v>
      </c>
      <c r="P30" t="s">
        <v>206</v>
      </c>
      <c r="Q30">
        <v>1</v>
      </c>
      <c r="X30">
        <v>0.16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27</v>
      </c>
      <c r="AG30">
        <v>0.16064000000000001</v>
      </c>
      <c r="AH30">
        <v>2</v>
      </c>
      <c r="AI30">
        <v>64885627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ROW(Source!A78)</f>
        <v>78</v>
      </c>
      <c r="B31">
        <v>64885628</v>
      </c>
      <c r="C31">
        <v>64885625</v>
      </c>
      <c r="D31">
        <v>29478568</v>
      </c>
      <c r="E31">
        <v>1</v>
      </c>
      <c r="F31">
        <v>1</v>
      </c>
      <c r="G31">
        <v>1</v>
      </c>
      <c r="H31">
        <v>1</v>
      </c>
      <c r="I31" t="s">
        <v>204</v>
      </c>
      <c r="J31" t="s">
        <v>3</v>
      </c>
      <c r="K31" t="s">
        <v>205</v>
      </c>
      <c r="L31">
        <v>1369</v>
      </c>
      <c r="N31">
        <v>1013</v>
      </c>
      <c r="O31" t="s">
        <v>206</v>
      </c>
      <c r="P31" t="s">
        <v>206</v>
      </c>
      <c r="Q31">
        <v>1</v>
      </c>
      <c r="X31">
        <v>0.16</v>
      </c>
      <c r="Y31">
        <v>0</v>
      </c>
      <c r="Z31">
        <v>0</v>
      </c>
      <c r="AA31">
        <v>0</v>
      </c>
      <c r="AB31">
        <v>12.92</v>
      </c>
      <c r="AC31">
        <v>0</v>
      </c>
      <c r="AD31">
        <v>1</v>
      </c>
      <c r="AE31">
        <v>1</v>
      </c>
      <c r="AF31" t="s">
        <v>27</v>
      </c>
      <c r="AG31">
        <v>0.16064000000000001</v>
      </c>
      <c r="AH31">
        <v>2</v>
      </c>
      <c r="AI31">
        <v>64885626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ROW(Source!A78)</f>
        <v>78</v>
      </c>
      <c r="B32">
        <v>64885629</v>
      </c>
      <c r="C32">
        <v>64885625</v>
      </c>
      <c r="D32">
        <v>29477608</v>
      </c>
      <c r="E32">
        <v>1</v>
      </c>
      <c r="F32">
        <v>1</v>
      </c>
      <c r="G32">
        <v>1</v>
      </c>
      <c r="H32">
        <v>1</v>
      </c>
      <c r="I32" t="s">
        <v>207</v>
      </c>
      <c r="J32" t="s">
        <v>3</v>
      </c>
      <c r="K32" t="s">
        <v>208</v>
      </c>
      <c r="L32">
        <v>1369</v>
      </c>
      <c r="N32">
        <v>1013</v>
      </c>
      <c r="O32" t="s">
        <v>206</v>
      </c>
      <c r="P32" t="s">
        <v>206</v>
      </c>
      <c r="Q32">
        <v>1</v>
      </c>
      <c r="X32">
        <v>0.16</v>
      </c>
      <c r="Y32">
        <v>0</v>
      </c>
      <c r="Z32">
        <v>0</v>
      </c>
      <c r="AA32">
        <v>0</v>
      </c>
      <c r="AB32">
        <v>12.69</v>
      </c>
      <c r="AC32">
        <v>0</v>
      </c>
      <c r="AD32">
        <v>1</v>
      </c>
      <c r="AE32">
        <v>1</v>
      </c>
      <c r="AF32" t="s">
        <v>27</v>
      </c>
      <c r="AG32">
        <v>0.16064000000000001</v>
      </c>
      <c r="AH32">
        <v>2</v>
      </c>
      <c r="AI32">
        <v>64885627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ROW(Source!A79)</f>
        <v>79</v>
      </c>
      <c r="B33">
        <v>64885633</v>
      </c>
      <c r="C33">
        <v>64885630</v>
      </c>
      <c r="D33">
        <v>29478568</v>
      </c>
      <c r="E33">
        <v>1</v>
      </c>
      <c r="F33">
        <v>1</v>
      </c>
      <c r="G33">
        <v>1</v>
      </c>
      <c r="H33">
        <v>1</v>
      </c>
      <c r="I33" t="s">
        <v>204</v>
      </c>
      <c r="J33" t="s">
        <v>3</v>
      </c>
      <c r="K33" t="s">
        <v>205</v>
      </c>
      <c r="L33">
        <v>1369</v>
      </c>
      <c r="N33">
        <v>1013</v>
      </c>
      <c r="O33" t="s">
        <v>206</v>
      </c>
      <c r="P33" t="s">
        <v>206</v>
      </c>
      <c r="Q33">
        <v>1</v>
      </c>
      <c r="X33">
        <v>0.41</v>
      </c>
      <c r="Y33">
        <v>0</v>
      </c>
      <c r="Z33">
        <v>0</v>
      </c>
      <c r="AA33">
        <v>0</v>
      </c>
      <c r="AB33">
        <v>12.92</v>
      </c>
      <c r="AC33">
        <v>0</v>
      </c>
      <c r="AD33">
        <v>1</v>
      </c>
      <c r="AE33">
        <v>1</v>
      </c>
      <c r="AF33" t="s">
        <v>27</v>
      </c>
      <c r="AG33">
        <v>0.41164000000000001</v>
      </c>
      <c r="AH33">
        <v>2</v>
      </c>
      <c r="AI33">
        <v>64885631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64885634</v>
      </c>
      <c r="C34">
        <v>64885630</v>
      </c>
      <c r="D34">
        <v>29477608</v>
      </c>
      <c r="E34">
        <v>1</v>
      </c>
      <c r="F34">
        <v>1</v>
      </c>
      <c r="G34">
        <v>1</v>
      </c>
      <c r="H34">
        <v>1</v>
      </c>
      <c r="I34" t="s">
        <v>207</v>
      </c>
      <c r="J34" t="s">
        <v>3</v>
      </c>
      <c r="K34" t="s">
        <v>208</v>
      </c>
      <c r="L34">
        <v>1369</v>
      </c>
      <c r="N34">
        <v>1013</v>
      </c>
      <c r="O34" t="s">
        <v>206</v>
      </c>
      <c r="P34" t="s">
        <v>206</v>
      </c>
      <c r="Q34">
        <v>1</v>
      </c>
      <c r="X34">
        <v>0.41</v>
      </c>
      <c r="Y34">
        <v>0</v>
      </c>
      <c r="Z34">
        <v>0</v>
      </c>
      <c r="AA34">
        <v>0</v>
      </c>
      <c r="AB34">
        <v>12.69</v>
      </c>
      <c r="AC34">
        <v>0</v>
      </c>
      <c r="AD34">
        <v>1</v>
      </c>
      <c r="AE34">
        <v>1</v>
      </c>
      <c r="AF34" t="s">
        <v>27</v>
      </c>
      <c r="AG34">
        <v>0.41164000000000001</v>
      </c>
      <c r="AH34">
        <v>2</v>
      </c>
      <c r="AI34">
        <v>64885632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ROW(Source!A80)</f>
        <v>80</v>
      </c>
      <c r="B35">
        <v>64885633</v>
      </c>
      <c r="C35">
        <v>64885630</v>
      </c>
      <c r="D35">
        <v>29478568</v>
      </c>
      <c r="E35">
        <v>1</v>
      </c>
      <c r="F35">
        <v>1</v>
      </c>
      <c r="G35">
        <v>1</v>
      </c>
      <c r="H35">
        <v>1</v>
      </c>
      <c r="I35" t="s">
        <v>204</v>
      </c>
      <c r="J35" t="s">
        <v>3</v>
      </c>
      <c r="K35" t="s">
        <v>205</v>
      </c>
      <c r="L35">
        <v>1369</v>
      </c>
      <c r="N35">
        <v>1013</v>
      </c>
      <c r="O35" t="s">
        <v>206</v>
      </c>
      <c r="P35" t="s">
        <v>206</v>
      </c>
      <c r="Q35">
        <v>1</v>
      </c>
      <c r="X35">
        <v>0.41</v>
      </c>
      <c r="Y35">
        <v>0</v>
      </c>
      <c r="Z35">
        <v>0</v>
      </c>
      <c r="AA35">
        <v>0</v>
      </c>
      <c r="AB35">
        <v>12.92</v>
      </c>
      <c r="AC35">
        <v>0</v>
      </c>
      <c r="AD35">
        <v>1</v>
      </c>
      <c r="AE35">
        <v>1</v>
      </c>
      <c r="AF35" t="s">
        <v>27</v>
      </c>
      <c r="AG35">
        <v>0.41164000000000001</v>
      </c>
      <c r="AH35">
        <v>2</v>
      </c>
      <c r="AI35">
        <v>64885631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ROW(Source!A80)</f>
        <v>80</v>
      </c>
      <c r="B36">
        <v>64885634</v>
      </c>
      <c r="C36">
        <v>64885630</v>
      </c>
      <c r="D36">
        <v>29477608</v>
      </c>
      <c r="E36">
        <v>1</v>
      </c>
      <c r="F36">
        <v>1</v>
      </c>
      <c r="G36">
        <v>1</v>
      </c>
      <c r="H36">
        <v>1</v>
      </c>
      <c r="I36" t="s">
        <v>207</v>
      </c>
      <c r="J36" t="s">
        <v>3</v>
      </c>
      <c r="K36" t="s">
        <v>208</v>
      </c>
      <c r="L36">
        <v>1369</v>
      </c>
      <c r="N36">
        <v>1013</v>
      </c>
      <c r="O36" t="s">
        <v>206</v>
      </c>
      <c r="P36" t="s">
        <v>206</v>
      </c>
      <c r="Q36">
        <v>1</v>
      </c>
      <c r="X36">
        <v>0.41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27</v>
      </c>
      <c r="AG36">
        <v>0.41164000000000001</v>
      </c>
      <c r="AH36">
        <v>2</v>
      </c>
      <c r="AI36">
        <v>64885632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ROW(Source!A116)</f>
        <v>116</v>
      </c>
      <c r="B37">
        <v>64885639</v>
      </c>
      <c r="C37">
        <v>64885635</v>
      </c>
      <c r="D37">
        <v>29412067</v>
      </c>
      <c r="E37">
        <v>1</v>
      </c>
      <c r="F37">
        <v>1</v>
      </c>
      <c r="G37">
        <v>1</v>
      </c>
      <c r="H37">
        <v>1</v>
      </c>
      <c r="I37" t="s">
        <v>217</v>
      </c>
      <c r="J37" t="s">
        <v>3</v>
      </c>
      <c r="K37" t="s">
        <v>218</v>
      </c>
      <c r="L37">
        <v>1369</v>
      </c>
      <c r="N37">
        <v>1013</v>
      </c>
      <c r="O37" t="s">
        <v>206</v>
      </c>
      <c r="P37" t="s">
        <v>206</v>
      </c>
      <c r="Q37">
        <v>1</v>
      </c>
      <c r="X37">
        <v>7.7</v>
      </c>
      <c r="Y37">
        <v>0</v>
      </c>
      <c r="Z37">
        <v>0</v>
      </c>
      <c r="AA37">
        <v>0</v>
      </c>
      <c r="AB37">
        <v>15.49</v>
      </c>
      <c r="AC37">
        <v>0</v>
      </c>
      <c r="AD37">
        <v>1</v>
      </c>
      <c r="AE37">
        <v>1</v>
      </c>
      <c r="AF37" t="s">
        <v>27</v>
      </c>
      <c r="AG37">
        <v>7.7307999999999995</v>
      </c>
      <c r="AH37">
        <v>2</v>
      </c>
      <c r="AI37">
        <v>64885636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ROW(Source!A116)</f>
        <v>116</v>
      </c>
      <c r="B38">
        <v>64885640</v>
      </c>
      <c r="C38">
        <v>64885635</v>
      </c>
      <c r="D38">
        <v>29420508</v>
      </c>
      <c r="E38">
        <v>1</v>
      </c>
      <c r="F38">
        <v>1</v>
      </c>
      <c r="G38">
        <v>1</v>
      </c>
      <c r="H38">
        <v>1</v>
      </c>
      <c r="I38" t="s">
        <v>219</v>
      </c>
      <c r="J38" t="s">
        <v>3</v>
      </c>
      <c r="K38" t="s">
        <v>220</v>
      </c>
      <c r="L38">
        <v>1369</v>
      </c>
      <c r="N38">
        <v>1013</v>
      </c>
      <c r="O38" t="s">
        <v>206</v>
      </c>
      <c r="P38" t="s">
        <v>206</v>
      </c>
      <c r="Q38">
        <v>1</v>
      </c>
      <c r="X38">
        <v>6.09</v>
      </c>
      <c r="Y38">
        <v>0</v>
      </c>
      <c r="Z38">
        <v>0</v>
      </c>
      <c r="AA38">
        <v>0</v>
      </c>
      <c r="AB38">
        <v>14.09</v>
      </c>
      <c r="AC38">
        <v>0</v>
      </c>
      <c r="AD38">
        <v>1</v>
      </c>
      <c r="AE38">
        <v>1</v>
      </c>
      <c r="AF38" t="s">
        <v>27</v>
      </c>
      <c r="AG38">
        <v>6.1143599999999996</v>
      </c>
      <c r="AH38">
        <v>2</v>
      </c>
      <c r="AI38">
        <v>64885637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ROW(Source!A116)</f>
        <v>116</v>
      </c>
      <c r="B39">
        <v>64885641</v>
      </c>
      <c r="C39">
        <v>64885635</v>
      </c>
      <c r="D39">
        <v>29420467</v>
      </c>
      <c r="E39">
        <v>1</v>
      </c>
      <c r="F39">
        <v>1</v>
      </c>
      <c r="G39">
        <v>1</v>
      </c>
      <c r="H39">
        <v>1</v>
      </c>
      <c r="I39" t="s">
        <v>221</v>
      </c>
      <c r="J39" t="s">
        <v>3</v>
      </c>
      <c r="K39" t="s">
        <v>222</v>
      </c>
      <c r="L39">
        <v>1369</v>
      </c>
      <c r="N39">
        <v>1013</v>
      </c>
      <c r="O39" t="s">
        <v>206</v>
      </c>
      <c r="P39" t="s">
        <v>206</v>
      </c>
      <c r="Q39">
        <v>1</v>
      </c>
      <c r="X39">
        <v>9.84</v>
      </c>
      <c r="Y39">
        <v>0</v>
      </c>
      <c r="Z39">
        <v>0</v>
      </c>
      <c r="AA39">
        <v>0</v>
      </c>
      <c r="AB39">
        <v>16.93</v>
      </c>
      <c r="AC39">
        <v>0</v>
      </c>
      <c r="AD39">
        <v>1</v>
      </c>
      <c r="AE39">
        <v>1</v>
      </c>
      <c r="AF39" t="s">
        <v>27</v>
      </c>
      <c r="AG39">
        <v>9.8793599999999984</v>
      </c>
      <c r="AH39">
        <v>2</v>
      </c>
      <c r="AI39">
        <v>64885638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ROW(Source!A117)</f>
        <v>117</v>
      </c>
      <c r="B40">
        <v>64885639</v>
      </c>
      <c r="C40">
        <v>64885635</v>
      </c>
      <c r="D40">
        <v>29412067</v>
      </c>
      <c r="E40">
        <v>1</v>
      </c>
      <c r="F40">
        <v>1</v>
      </c>
      <c r="G40">
        <v>1</v>
      </c>
      <c r="H40">
        <v>1</v>
      </c>
      <c r="I40" t="s">
        <v>217</v>
      </c>
      <c r="J40" t="s">
        <v>3</v>
      </c>
      <c r="K40" t="s">
        <v>218</v>
      </c>
      <c r="L40">
        <v>1369</v>
      </c>
      <c r="N40">
        <v>1013</v>
      </c>
      <c r="O40" t="s">
        <v>206</v>
      </c>
      <c r="P40" t="s">
        <v>206</v>
      </c>
      <c r="Q40">
        <v>1</v>
      </c>
      <c r="X40">
        <v>7.7</v>
      </c>
      <c r="Y40">
        <v>0</v>
      </c>
      <c r="Z40">
        <v>0</v>
      </c>
      <c r="AA40">
        <v>0</v>
      </c>
      <c r="AB40">
        <v>15.49</v>
      </c>
      <c r="AC40">
        <v>0</v>
      </c>
      <c r="AD40">
        <v>1</v>
      </c>
      <c r="AE40">
        <v>1</v>
      </c>
      <c r="AF40" t="s">
        <v>27</v>
      </c>
      <c r="AG40">
        <v>7.7307999999999995</v>
      </c>
      <c r="AH40">
        <v>2</v>
      </c>
      <c r="AI40">
        <v>64885636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ROW(Source!A117)</f>
        <v>117</v>
      </c>
      <c r="B41">
        <v>64885640</v>
      </c>
      <c r="C41">
        <v>64885635</v>
      </c>
      <c r="D41">
        <v>29420508</v>
      </c>
      <c r="E41">
        <v>1</v>
      </c>
      <c r="F41">
        <v>1</v>
      </c>
      <c r="G41">
        <v>1</v>
      </c>
      <c r="H41">
        <v>1</v>
      </c>
      <c r="I41" t="s">
        <v>219</v>
      </c>
      <c r="J41" t="s">
        <v>3</v>
      </c>
      <c r="K41" t="s">
        <v>220</v>
      </c>
      <c r="L41">
        <v>1369</v>
      </c>
      <c r="N41">
        <v>1013</v>
      </c>
      <c r="O41" t="s">
        <v>206</v>
      </c>
      <c r="P41" t="s">
        <v>206</v>
      </c>
      <c r="Q41">
        <v>1</v>
      </c>
      <c r="X41">
        <v>6.09</v>
      </c>
      <c r="Y41">
        <v>0</v>
      </c>
      <c r="Z41">
        <v>0</v>
      </c>
      <c r="AA41">
        <v>0</v>
      </c>
      <c r="AB41">
        <v>14.09</v>
      </c>
      <c r="AC41">
        <v>0</v>
      </c>
      <c r="AD41">
        <v>1</v>
      </c>
      <c r="AE41">
        <v>1</v>
      </c>
      <c r="AF41" t="s">
        <v>27</v>
      </c>
      <c r="AG41">
        <v>6.1143599999999996</v>
      </c>
      <c r="AH41">
        <v>2</v>
      </c>
      <c r="AI41">
        <v>64885637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ROW(Source!A117)</f>
        <v>117</v>
      </c>
      <c r="B42">
        <v>64885641</v>
      </c>
      <c r="C42">
        <v>64885635</v>
      </c>
      <c r="D42">
        <v>29420467</v>
      </c>
      <c r="E42">
        <v>1</v>
      </c>
      <c r="F42">
        <v>1</v>
      </c>
      <c r="G42">
        <v>1</v>
      </c>
      <c r="H42">
        <v>1</v>
      </c>
      <c r="I42" t="s">
        <v>221</v>
      </c>
      <c r="J42" t="s">
        <v>3</v>
      </c>
      <c r="K42" t="s">
        <v>222</v>
      </c>
      <c r="L42">
        <v>1369</v>
      </c>
      <c r="N42">
        <v>1013</v>
      </c>
      <c r="O42" t="s">
        <v>206</v>
      </c>
      <c r="P42" t="s">
        <v>206</v>
      </c>
      <c r="Q42">
        <v>1</v>
      </c>
      <c r="X42">
        <v>9.84</v>
      </c>
      <c r="Y42">
        <v>0</v>
      </c>
      <c r="Z42">
        <v>0</v>
      </c>
      <c r="AA42">
        <v>0</v>
      </c>
      <c r="AB42">
        <v>16.93</v>
      </c>
      <c r="AC42">
        <v>0</v>
      </c>
      <c r="AD42">
        <v>1</v>
      </c>
      <c r="AE42">
        <v>1</v>
      </c>
      <c r="AF42" t="s">
        <v>27</v>
      </c>
      <c r="AG42">
        <v>9.8793599999999984</v>
      </c>
      <c r="AH42">
        <v>2</v>
      </c>
      <c r="AI42">
        <v>64885638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ROW(Source!A118)</f>
        <v>118</v>
      </c>
      <c r="B43">
        <v>64904192</v>
      </c>
      <c r="C43">
        <v>64885642</v>
      </c>
      <c r="D43">
        <v>29477608</v>
      </c>
      <c r="E43">
        <v>1</v>
      </c>
      <c r="F43">
        <v>1</v>
      </c>
      <c r="G43">
        <v>1</v>
      </c>
      <c r="H43">
        <v>1</v>
      </c>
      <c r="I43" t="s">
        <v>207</v>
      </c>
      <c r="J43" t="s">
        <v>3</v>
      </c>
      <c r="K43" t="s">
        <v>208</v>
      </c>
      <c r="L43">
        <v>1369</v>
      </c>
      <c r="N43">
        <v>1013</v>
      </c>
      <c r="O43" t="s">
        <v>206</v>
      </c>
      <c r="P43" t="s">
        <v>206</v>
      </c>
      <c r="Q43">
        <v>1</v>
      </c>
      <c r="X43">
        <v>0.73</v>
      </c>
      <c r="Y43">
        <v>0</v>
      </c>
      <c r="Z43">
        <v>0</v>
      </c>
      <c r="AA43">
        <v>0</v>
      </c>
      <c r="AB43">
        <v>12.69</v>
      </c>
      <c r="AC43">
        <v>0</v>
      </c>
      <c r="AD43">
        <v>1</v>
      </c>
      <c r="AE43">
        <v>1</v>
      </c>
      <c r="AF43" t="s">
        <v>27</v>
      </c>
      <c r="AG43">
        <v>0.73292000000000002</v>
      </c>
      <c r="AH43">
        <v>2</v>
      </c>
      <c r="AI43">
        <v>64904192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ROW(Source!A118)</f>
        <v>118</v>
      </c>
      <c r="B44">
        <v>64904193</v>
      </c>
      <c r="C44">
        <v>64885642</v>
      </c>
      <c r="D44">
        <v>29478197</v>
      </c>
      <c r="E44">
        <v>1</v>
      </c>
      <c r="F44">
        <v>1</v>
      </c>
      <c r="G44">
        <v>1</v>
      </c>
      <c r="H44">
        <v>1</v>
      </c>
      <c r="I44" t="s">
        <v>213</v>
      </c>
      <c r="J44" t="s">
        <v>3</v>
      </c>
      <c r="K44" t="s">
        <v>214</v>
      </c>
      <c r="L44">
        <v>1369</v>
      </c>
      <c r="N44">
        <v>1013</v>
      </c>
      <c r="O44" t="s">
        <v>206</v>
      </c>
      <c r="P44" t="s">
        <v>206</v>
      </c>
      <c r="Q44">
        <v>1</v>
      </c>
      <c r="X44">
        <v>0.49</v>
      </c>
      <c r="Y44">
        <v>0</v>
      </c>
      <c r="Z44">
        <v>0</v>
      </c>
      <c r="AA44">
        <v>0</v>
      </c>
      <c r="AB44">
        <v>10.210000000000001</v>
      </c>
      <c r="AC44">
        <v>0</v>
      </c>
      <c r="AD44">
        <v>1</v>
      </c>
      <c r="AE44">
        <v>1</v>
      </c>
      <c r="AF44" t="s">
        <v>27</v>
      </c>
      <c r="AG44">
        <v>0.49195999999999995</v>
      </c>
      <c r="AH44">
        <v>2</v>
      </c>
      <c r="AI44">
        <v>64904193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ROW(Source!A119)</f>
        <v>119</v>
      </c>
      <c r="B45">
        <v>64904192</v>
      </c>
      <c r="C45">
        <v>64885642</v>
      </c>
      <c r="D45">
        <v>29477608</v>
      </c>
      <c r="E45">
        <v>1</v>
      </c>
      <c r="F45">
        <v>1</v>
      </c>
      <c r="G45">
        <v>1</v>
      </c>
      <c r="H45">
        <v>1</v>
      </c>
      <c r="I45" t="s">
        <v>207</v>
      </c>
      <c r="J45" t="s">
        <v>3</v>
      </c>
      <c r="K45" t="s">
        <v>208</v>
      </c>
      <c r="L45">
        <v>1369</v>
      </c>
      <c r="N45">
        <v>1013</v>
      </c>
      <c r="O45" t="s">
        <v>206</v>
      </c>
      <c r="P45" t="s">
        <v>206</v>
      </c>
      <c r="Q45">
        <v>1</v>
      </c>
      <c r="X45">
        <v>0.73</v>
      </c>
      <c r="Y45">
        <v>0</v>
      </c>
      <c r="Z45">
        <v>0</v>
      </c>
      <c r="AA45">
        <v>0</v>
      </c>
      <c r="AB45">
        <v>12.69</v>
      </c>
      <c r="AC45">
        <v>0</v>
      </c>
      <c r="AD45">
        <v>1</v>
      </c>
      <c r="AE45">
        <v>1</v>
      </c>
      <c r="AF45" t="s">
        <v>27</v>
      </c>
      <c r="AG45">
        <v>0.73292000000000002</v>
      </c>
      <c r="AH45">
        <v>2</v>
      </c>
      <c r="AI45">
        <v>64904192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ROW(Source!A119)</f>
        <v>119</v>
      </c>
      <c r="B46">
        <v>64904193</v>
      </c>
      <c r="C46">
        <v>64885642</v>
      </c>
      <c r="D46">
        <v>29478197</v>
      </c>
      <c r="E46">
        <v>1</v>
      </c>
      <c r="F46">
        <v>1</v>
      </c>
      <c r="G46">
        <v>1</v>
      </c>
      <c r="H46">
        <v>1</v>
      </c>
      <c r="I46" t="s">
        <v>213</v>
      </c>
      <c r="J46" t="s">
        <v>3</v>
      </c>
      <c r="K46" t="s">
        <v>214</v>
      </c>
      <c r="L46">
        <v>1369</v>
      </c>
      <c r="N46">
        <v>1013</v>
      </c>
      <c r="O46" t="s">
        <v>206</v>
      </c>
      <c r="P46" t="s">
        <v>206</v>
      </c>
      <c r="Q46">
        <v>1</v>
      </c>
      <c r="X46">
        <v>0.49</v>
      </c>
      <c r="Y46">
        <v>0</v>
      </c>
      <c r="Z46">
        <v>0</v>
      </c>
      <c r="AA46">
        <v>0</v>
      </c>
      <c r="AB46">
        <v>10.210000000000001</v>
      </c>
      <c r="AC46">
        <v>0</v>
      </c>
      <c r="AD46">
        <v>1</v>
      </c>
      <c r="AE46">
        <v>1</v>
      </c>
      <c r="AF46" t="s">
        <v>27</v>
      </c>
      <c r="AG46">
        <v>0.49195999999999995</v>
      </c>
      <c r="AH46">
        <v>2</v>
      </c>
      <c r="AI46">
        <v>64904193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ROW(Source!A120)</f>
        <v>120</v>
      </c>
      <c r="B47">
        <v>64885650</v>
      </c>
      <c r="C47">
        <v>64885647</v>
      </c>
      <c r="D47">
        <v>29477607</v>
      </c>
      <c r="E47">
        <v>1</v>
      </c>
      <c r="F47">
        <v>1</v>
      </c>
      <c r="G47">
        <v>1</v>
      </c>
      <c r="H47">
        <v>1</v>
      </c>
      <c r="I47" t="s">
        <v>223</v>
      </c>
      <c r="J47" t="s">
        <v>3</v>
      </c>
      <c r="K47" t="s">
        <v>224</v>
      </c>
      <c r="L47">
        <v>1369</v>
      </c>
      <c r="N47">
        <v>1013</v>
      </c>
      <c r="O47" t="s">
        <v>206</v>
      </c>
      <c r="P47" t="s">
        <v>206</v>
      </c>
      <c r="Q47">
        <v>1</v>
      </c>
      <c r="X47">
        <v>229.88</v>
      </c>
      <c r="Y47">
        <v>0</v>
      </c>
      <c r="Z47">
        <v>0</v>
      </c>
      <c r="AA47">
        <v>0</v>
      </c>
      <c r="AB47">
        <v>15.49</v>
      </c>
      <c r="AC47">
        <v>0</v>
      </c>
      <c r="AD47">
        <v>1</v>
      </c>
      <c r="AE47">
        <v>1</v>
      </c>
      <c r="AF47" t="s">
        <v>38</v>
      </c>
      <c r="AG47">
        <v>239.0752</v>
      </c>
      <c r="AH47">
        <v>2</v>
      </c>
      <c r="AI47">
        <v>64885648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ROW(Source!A120)</f>
        <v>120</v>
      </c>
      <c r="B48">
        <v>64885651</v>
      </c>
      <c r="C48">
        <v>64885647</v>
      </c>
      <c r="D48">
        <v>29477608</v>
      </c>
      <c r="E48">
        <v>1</v>
      </c>
      <c r="F48">
        <v>1</v>
      </c>
      <c r="G48">
        <v>1</v>
      </c>
      <c r="H48">
        <v>1</v>
      </c>
      <c r="I48" t="s">
        <v>207</v>
      </c>
      <c r="J48" t="s">
        <v>3</v>
      </c>
      <c r="K48" t="s">
        <v>208</v>
      </c>
      <c r="L48">
        <v>1369</v>
      </c>
      <c r="N48">
        <v>1013</v>
      </c>
      <c r="O48" t="s">
        <v>206</v>
      </c>
      <c r="P48" t="s">
        <v>206</v>
      </c>
      <c r="Q48">
        <v>1</v>
      </c>
      <c r="X48">
        <v>153.25</v>
      </c>
      <c r="Y48">
        <v>0</v>
      </c>
      <c r="Z48">
        <v>0</v>
      </c>
      <c r="AA48">
        <v>0</v>
      </c>
      <c r="AB48">
        <v>12.69</v>
      </c>
      <c r="AC48">
        <v>0</v>
      </c>
      <c r="AD48">
        <v>1</v>
      </c>
      <c r="AE48">
        <v>1</v>
      </c>
      <c r="AF48" t="s">
        <v>38</v>
      </c>
      <c r="AG48">
        <v>159.38</v>
      </c>
      <c r="AH48">
        <v>2</v>
      </c>
      <c r="AI48">
        <v>64885649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ROW(Source!A121)</f>
        <v>121</v>
      </c>
      <c r="B49">
        <v>64885650</v>
      </c>
      <c r="C49">
        <v>64885647</v>
      </c>
      <c r="D49">
        <v>29477607</v>
      </c>
      <c r="E49">
        <v>1</v>
      </c>
      <c r="F49">
        <v>1</v>
      </c>
      <c r="G49">
        <v>1</v>
      </c>
      <c r="H49">
        <v>1</v>
      </c>
      <c r="I49" t="s">
        <v>223</v>
      </c>
      <c r="J49" t="s">
        <v>3</v>
      </c>
      <c r="K49" t="s">
        <v>224</v>
      </c>
      <c r="L49">
        <v>1369</v>
      </c>
      <c r="N49">
        <v>1013</v>
      </c>
      <c r="O49" t="s">
        <v>206</v>
      </c>
      <c r="P49" t="s">
        <v>206</v>
      </c>
      <c r="Q49">
        <v>1</v>
      </c>
      <c r="X49">
        <v>229.88</v>
      </c>
      <c r="Y49">
        <v>0</v>
      </c>
      <c r="Z49">
        <v>0</v>
      </c>
      <c r="AA49">
        <v>0</v>
      </c>
      <c r="AB49">
        <v>15.49</v>
      </c>
      <c r="AC49">
        <v>0</v>
      </c>
      <c r="AD49">
        <v>1</v>
      </c>
      <c r="AE49">
        <v>1</v>
      </c>
      <c r="AF49" t="s">
        <v>38</v>
      </c>
      <c r="AG49">
        <v>239.0752</v>
      </c>
      <c r="AH49">
        <v>2</v>
      </c>
      <c r="AI49">
        <v>64885648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ROW(Source!A121)</f>
        <v>121</v>
      </c>
      <c r="B50">
        <v>64885651</v>
      </c>
      <c r="C50">
        <v>64885647</v>
      </c>
      <c r="D50">
        <v>29477608</v>
      </c>
      <c r="E50">
        <v>1</v>
      </c>
      <c r="F50">
        <v>1</v>
      </c>
      <c r="G50">
        <v>1</v>
      </c>
      <c r="H50">
        <v>1</v>
      </c>
      <c r="I50" t="s">
        <v>207</v>
      </c>
      <c r="J50" t="s">
        <v>3</v>
      </c>
      <c r="K50" t="s">
        <v>208</v>
      </c>
      <c r="L50">
        <v>1369</v>
      </c>
      <c r="N50">
        <v>1013</v>
      </c>
      <c r="O50" t="s">
        <v>206</v>
      </c>
      <c r="P50" t="s">
        <v>206</v>
      </c>
      <c r="Q50">
        <v>1</v>
      </c>
      <c r="X50">
        <v>153.25</v>
      </c>
      <c r="Y50">
        <v>0</v>
      </c>
      <c r="Z50">
        <v>0</v>
      </c>
      <c r="AA50">
        <v>0</v>
      </c>
      <c r="AB50">
        <v>12.69</v>
      </c>
      <c r="AC50">
        <v>0</v>
      </c>
      <c r="AD50">
        <v>1</v>
      </c>
      <c r="AE50">
        <v>1</v>
      </c>
      <c r="AF50" t="s">
        <v>38</v>
      </c>
      <c r="AG50">
        <v>159.38</v>
      </c>
      <c r="AH50">
        <v>2</v>
      </c>
      <c r="AI50">
        <v>64885649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09-03-03  ПНР Решения по телемеханизации</v>
      </c>
      <c r="G12" t="str">
        <f>Source!G12</f>
        <v>09-03-03  ПНР Решения по телемеханизации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09-03-03</vt:lpstr>
      <vt:lpstr>Source</vt:lpstr>
      <vt:lpstr>SourceObSm</vt:lpstr>
      <vt:lpstr>SmtRes</vt:lpstr>
      <vt:lpstr>EtalonRes</vt:lpstr>
      <vt:lpstr>SrcPoprs</vt:lpstr>
      <vt:lpstr>SrcKA</vt:lpstr>
      <vt:lpstr>'09-03-03'!Заголовки_для_печати</vt:lpstr>
      <vt:lpstr>'09-03-03'!Область_печати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2026-02-11T06:01:01Z</dcterms:created>
  <dcterms:modified xsi:type="dcterms:W3CDTF">2026-02-11T06:01:26Z</dcterms:modified>
</cp:coreProperties>
</file>